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CBB5EA-454B-4AB3-BF7D-2D8F7CE919F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E72" i="7"/>
  <c r="D72" i="7"/>
  <c r="F72" i="7"/>
  <c r="E9" i="20" l="1"/>
  <c r="E18" i="20"/>
  <c r="E17" i="20"/>
  <c r="A61" i="10" l="1"/>
  <c r="B61" i="10"/>
  <c r="C61" i="10"/>
  <c r="B62" i="10"/>
  <c r="D62" i="10"/>
  <c r="E62" i="10" s="1"/>
  <c r="B63" i="10"/>
  <c r="D63" i="10"/>
  <c r="E63" i="10" s="1"/>
  <c r="B64" i="10"/>
  <c r="D15" i="15" l="1"/>
  <c r="C15" i="15"/>
  <c r="D66" i="18" l="1"/>
  <c r="D64" i="18"/>
  <c r="C21" i="15"/>
  <c r="D21" i="15"/>
  <c r="C30" i="15"/>
  <c r="C28" i="15"/>
  <c r="J32" i="20"/>
  <c r="J30" i="20"/>
  <c r="H19" i="11"/>
  <c r="H17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L46" i="7"/>
  <c r="L48" i="7"/>
  <c r="L49" i="7"/>
  <c r="K55" i="7"/>
  <c r="L55" i="7"/>
  <c r="K56" i="7"/>
  <c r="L56" i="7"/>
  <c r="K58" i="7"/>
  <c r="L58" i="7"/>
  <c r="K59" i="7"/>
  <c r="L59" i="7"/>
  <c r="K60" i="7"/>
  <c r="L60" i="7"/>
  <c r="K61" i="7"/>
  <c r="L61" i="7"/>
  <c r="K62" i="7"/>
  <c r="L62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E91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C7" i="10"/>
  <c r="H7" i="1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J50" i="19"/>
  <c r="F47" i="19"/>
  <c r="J47" i="19" s="1"/>
  <c r="D47" i="19" s="1"/>
  <c r="J46" i="19"/>
  <c r="D46" i="19" s="1"/>
  <c r="F75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M28" i="20"/>
  <c r="D20" i="19" s="1"/>
  <c r="D55" i="19" s="1"/>
  <c r="E19" i="20"/>
  <c r="G19" i="20" s="1"/>
  <c r="H19" i="20" s="1"/>
  <c r="J8" i="20"/>
  <c r="L19" i="20"/>
  <c r="E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L38" i="7" s="1"/>
  <c r="D38" i="7"/>
  <c r="C38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18" i="7" l="1"/>
  <c r="D13" i="10"/>
  <c r="M19" i="7"/>
  <c r="M20" i="7"/>
  <c r="D14" i="10"/>
  <c r="E14" i="10" s="1"/>
  <c r="K38" i="7"/>
  <c r="M17" i="7"/>
  <c r="D11" i="10"/>
  <c r="E11" i="10" s="1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12" i="10" l="1"/>
  <c r="E12" i="10" s="1"/>
  <c r="E13" i="10"/>
  <c r="A13" i="10"/>
  <c r="A14" i="10" s="1"/>
  <c r="A15" i="10" s="1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l="1"/>
  <c r="F70" i="7"/>
  <c r="D64" i="10" s="1"/>
  <c r="E64" i="10" l="1"/>
  <c r="D61" i="10"/>
  <c r="E61" i="10" s="1"/>
  <c r="F67" i="7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8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2" i="9" s="1"/>
  <c r="A53" i="9" s="1"/>
  <c r="A54" i="9" s="1"/>
  <c r="A57" i="9" s="1"/>
  <c r="A58" i="9" s="1"/>
  <c r="A60" i="9" s="1"/>
  <c r="A16" i="9"/>
  <c r="A17" i="9" s="1"/>
  <c r="A18" i="9" s="1"/>
  <c r="A21" i="9" s="1"/>
  <c r="A22" i="9" s="1"/>
  <c r="A36" i="7"/>
  <c r="A36" i="19"/>
  <c r="A37" i="19" s="1"/>
  <c r="A38" i="19" s="1"/>
  <c r="A39" i="19" s="1"/>
  <c r="A40" i="19" s="1"/>
  <c r="A41" i="19" s="1"/>
  <c r="A26" i="19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4" i="19" s="1"/>
  <c r="A65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70" i="19" s="1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K21" i="7" s="1"/>
  <c r="D75" i="7"/>
  <c r="D21" i="7" s="1"/>
  <c r="D18" i="7" s="1"/>
  <c r="E75" i="7"/>
  <c r="M75" i="7" l="1"/>
  <c r="E21" i="7"/>
  <c r="L86" i="7"/>
  <c r="M86" i="7"/>
  <c r="K86" i="7"/>
  <c r="L82" i="7"/>
  <c r="M82" i="7"/>
  <c r="K82" i="7"/>
  <c r="L75" i="7"/>
  <c r="C18" i="7"/>
  <c r="K18" i="7" s="1"/>
  <c r="K75" i="7"/>
  <c r="D13" i="7"/>
  <c r="C74" i="7"/>
  <c r="E74" i="7"/>
  <c r="M74" i="7" s="1"/>
  <c r="D74" i="7"/>
  <c r="C13" i="7" l="1"/>
  <c r="K13" i="7" s="1"/>
  <c r="E18" i="7"/>
  <c r="L21" i="7"/>
  <c r="M21" i="7"/>
  <c r="K74" i="7"/>
  <c r="L74" i="7"/>
  <c r="F5" i="10"/>
  <c r="F61" i="7"/>
  <c r="M61" i="7" s="1"/>
  <c r="L18" i="7" l="1"/>
  <c r="M18" i="7"/>
  <c r="E13" i="7"/>
  <c r="L13" i="7" s="1"/>
  <c r="D86" i="10"/>
  <c r="D84" i="10"/>
  <c r="B81" i="10"/>
  <c r="B80" i="10"/>
  <c r="D68" i="9"/>
  <c r="D66" i="9"/>
  <c r="K91" i="7"/>
  <c r="D54" i="18" l="1"/>
  <c r="D59" i="18" s="1"/>
  <c r="A2" i="15"/>
  <c r="A2" i="18"/>
  <c r="F71" i="7" l="1"/>
  <c r="F59" i="18"/>
  <c r="D41" i="19"/>
  <c r="H71" i="7" l="1"/>
  <c r="F40" i="7"/>
  <c r="F39" i="7"/>
  <c r="E39" i="7" l="1"/>
  <c r="D39" i="7"/>
  <c r="E40" i="7"/>
  <c r="D40" i="7"/>
  <c r="C40" i="7"/>
  <c r="K40" i="7" s="1"/>
  <c r="M40" i="7"/>
  <c r="C39" i="7"/>
  <c r="K39" i="7" s="1"/>
  <c r="M39" i="7"/>
  <c r="F23" i="7"/>
  <c r="M23" i="7" s="1"/>
  <c r="A2" i="11"/>
  <c r="L40" i="7" l="1"/>
  <c r="L39" i="7"/>
  <c r="M8" i="11"/>
  <c r="M9" i="11" l="1"/>
  <c r="D32" i="19" s="1"/>
  <c r="F54" i="18"/>
  <c r="F32" i="7" l="1"/>
  <c r="D32" i="7" s="1"/>
  <c r="K32" i="7" l="1"/>
  <c r="E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M64" i="7" s="1"/>
  <c r="E63" i="7" l="1"/>
  <c r="D63" i="7"/>
  <c r="K63" i="7" s="1"/>
  <c r="L32" i="7"/>
  <c r="M32" i="7"/>
  <c r="D60" i="10"/>
  <c r="D53" i="10"/>
  <c r="D59" i="10"/>
  <c r="D11" i="15"/>
  <c r="C11" i="15"/>
  <c r="C7" i="15"/>
  <c r="C26" i="15" l="1"/>
  <c r="L63" i="7"/>
  <c r="M63" i="7"/>
  <c r="E23" i="9"/>
  <c r="F25" i="7"/>
  <c r="M25" i="7" s="1"/>
  <c r="F58" i="7"/>
  <c r="M58" i="7" s="1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51" i="7" l="1"/>
  <c r="D51" i="7"/>
  <c r="E51" i="7"/>
  <c r="L51" i="7" s="1"/>
  <c r="C52" i="7"/>
  <c r="E52" i="7"/>
  <c r="D52" i="7"/>
  <c r="K52" i="7" s="1"/>
  <c r="C53" i="7"/>
  <c r="K53" i="7" s="1"/>
  <c r="E53" i="7"/>
  <c r="L53" i="7" s="1"/>
  <c r="E54" i="7"/>
  <c r="M54" i="7" s="1"/>
  <c r="C54" i="7"/>
  <c r="D54" i="7"/>
  <c r="K54" i="7" s="1"/>
  <c r="E44" i="7"/>
  <c r="M44" i="7" s="1"/>
  <c r="D44" i="7"/>
  <c r="C44" i="7"/>
  <c r="M47" i="7"/>
  <c r="C47" i="7"/>
  <c r="D47" i="7"/>
  <c r="D42" i="7"/>
  <c r="C42" i="7"/>
  <c r="E42" i="7"/>
  <c r="M42" i="7" s="1"/>
  <c r="E57" i="7"/>
  <c r="D57" i="7"/>
  <c r="C57" i="7"/>
  <c r="E43" i="7"/>
  <c r="D43" i="7"/>
  <c r="C43" i="7"/>
  <c r="M48" i="7"/>
  <c r="C48" i="7"/>
  <c r="K48" i="7" s="1"/>
  <c r="M49" i="7"/>
  <c r="C49" i="7"/>
  <c r="K49" i="7" s="1"/>
  <c r="D50" i="7"/>
  <c r="E50" i="7"/>
  <c r="L50" i="7" s="1"/>
  <c r="C50" i="7"/>
  <c r="F13" i="7"/>
  <c r="M13" i="7" s="1"/>
  <c r="E45" i="7"/>
  <c r="C45" i="7"/>
  <c r="D45" i="7"/>
  <c r="F41" i="7"/>
  <c r="F34" i="7"/>
  <c r="M34" i="7" s="1"/>
  <c r="L57" i="7" l="1"/>
  <c r="K51" i="7"/>
  <c r="K42" i="7"/>
  <c r="L43" i="7"/>
  <c r="L52" i="7"/>
  <c r="K43" i="7"/>
  <c r="M53" i="7"/>
  <c r="K44" i="7"/>
  <c r="K57" i="7"/>
  <c r="L44" i="7"/>
  <c r="M52" i="7"/>
  <c r="M43" i="7"/>
  <c r="L45" i="7"/>
  <c r="K50" i="7"/>
  <c r="M50" i="7"/>
  <c r="M57" i="7"/>
  <c r="L42" i="7"/>
  <c r="K47" i="7"/>
  <c r="L47" i="7"/>
  <c r="L54" i="7"/>
  <c r="M51" i="7"/>
  <c r="K45" i="7"/>
  <c r="M45" i="7"/>
  <c r="C41" i="7"/>
  <c r="E41" i="7"/>
  <c r="M41" i="7" s="1"/>
  <c r="D41" i="7"/>
  <c r="F46" i="7"/>
  <c r="M46" i="7" l="1"/>
  <c r="C46" i="7"/>
  <c r="K46" i="7" s="1"/>
  <c r="L41" i="7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D37" i="7"/>
  <c r="E37" i="7"/>
  <c r="H37" i="7"/>
  <c r="M37" i="7"/>
  <c r="F55" i="7"/>
  <c r="M55" i="7" s="1"/>
  <c r="D48" i="9"/>
  <c r="F36" i="7"/>
  <c r="D31" i="10"/>
  <c r="D29" i="9"/>
  <c r="E60" i="10"/>
  <c r="E59" i="10"/>
  <c r="D7" i="15"/>
  <c r="D26" i="15" s="1"/>
  <c r="D36" i="7" l="1"/>
  <c r="E36" i="7"/>
  <c r="K37" i="7"/>
  <c r="C36" i="7"/>
  <c r="L37" i="7"/>
  <c r="H36" i="7"/>
  <c r="M36" i="7"/>
  <c r="D49" i="10"/>
  <c r="D30" i="10"/>
  <c r="E81" i="10"/>
  <c r="E80" i="10"/>
  <c r="E74" i="10"/>
  <c r="E73" i="10"/>
  <c r="L36" i="7" l="1"/>
  <c r="K36" i="7"/>
  <c r="D31" i="9"/>
  <c r="D32" i="10" l="1"/>
  <c r="E70" i="10"/>
  <c r="E31" i="10" l="1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5" i="10"/>
  <c r="E66" i="10"/>
  <c r="E69" i="10"/>
  <c r="E28" i="10"/>
  <c r="E30" i="10"/>
  <c r="C25" i="10" l="1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E35" i="7" l="1"/>
  <c r="M35" i="7" s="1"/>
  <c r="D35" i="7"/>
  <c r="L35" i="7" s="1"/>
  <c r="F72" i="19"/>
  <c r="D28" i="9"/>
  <c r="E28" i="9" s="1"/>
  <c r="F31" i="7"/>
  <c r="D29" i="10"/>
  <c r="C31" i="7"/>
  <c r="C30" i="7" s="1"/>
  <c r="C89" i="7" s="1"/>
  <c r="K35" i="7" l="1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<sst xmlns="http://schemas.openxmlformats.org/spreadsheetml/2006/main" count="507" uniqueCount="298">
  <si>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</si>
  <si>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</si>
  <si>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</si>
  <si>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</si>
  <si>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</si>
  <si>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</si>
  <si>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</si>
  <si>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</si>
  <si>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</si>
  <si>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</si>
  <si>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</si>
  <si>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</si>
  <si>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</si>
  <si>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</si>
  <si>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</si>
  <si>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</si>
  <si>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</si>
  <si>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</si>
  <si>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</si>
  <si>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</si>
  <si>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</si>
  <si>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</si>
  <si>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</si>
  <si>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</si>
  <si>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</si>
  <si>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</si>
  <si>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</si>
  <si>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</si>
  <si>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</si>
  <si>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</si>
  <si>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</si>
  <si>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</si>
  <si>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</si>
  <si>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</si>
  <si>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</si>
  <si>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</si>
  <si>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</si>
  <si>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</si>
  <si>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</si>
  <si>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</si>
  <si>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</si>
  <si>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</si>
  <si>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</si>
  <si>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</si>
  <si>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</si>
  <si>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</si>
  <si>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</si>
  <si>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</si>
  <si>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</si>
  <si>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</si>
  <si>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</si>
  <si>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</si>
  <si>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</si>
  <si>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</si>
  <si>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</si>
  <si>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</si>
  <si>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</si>
  <si>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</si>
  <si>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</si>
  <si>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</si>
  <si>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</si>
  <si>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</si>
  <si>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</si>
  <si>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</si>
  <si>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</si>
  <si>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</si>
  <si>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</si>
  <si>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</si>
  <si>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</si>
  <si>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</si>
  <si>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</si>
  <si>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</si>
  <si>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</si>
  <si>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</si>
  <si>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</si>
  <si>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</si>
  <si>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</si>
  <si>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</si>
  <si>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</si>
  <si>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</si>
  <si>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</si>
  <si>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</si>
  <si>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</si>
  <si>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</si>
  <si>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</si>
  <si>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</si>
  <si>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</si>
  <si>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</si>
  <si>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</si>
  <si>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</si>
  <si>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</si>
  <si>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</si>
  <si>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</si>
  <si>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</si>
  <si>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</si>
  <si>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</si>
  <si>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</si>
  <si>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</si>
  <si>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</si>
  <si>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</si>
  <si>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</si>
  <si>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</si>
  <si>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</si>
  <si>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</si>
  <si>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</si>
  <si>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</si>
  <si>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</si>
  <si>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</si>
  <si>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</si>
  <si>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</si>
  <si>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</si>
  <si>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</si>
  <si>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</si>
  <si>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</si>
  <si>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</si>
  <si>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</si>
  <si>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</si>
  <si>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</si>
  <si>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</si>
  <si>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</si>
  <si>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</si>
  <si>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</si>
  <si>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</si>
  <si>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</si>
  <si>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</si>
  <si>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</si>
  <si>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</si>
  <si>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</si>
  <si>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</si>
  <si>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</si>
  <si>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</si>
  <si>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</si>
  <si>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</si>
  <si>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</si>
  <si>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</si>
  <si>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</si>
  <si>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</si>
  <si>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</si>
  <si>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</si>
  <si>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</si>
  <si>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</si>
  <si>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</si>
  <si>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</si>
  <si>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</si>
  <si>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</si>
  <si>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</si>
  <si>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</si>
  <si>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</si>
  <si>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</si>
  <si>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</si>
  <si>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</si>
  <si>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</si>
  <si>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</si>
  <si>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</si>
  <si>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</si>
  <si>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</si>
  <si>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</si>
  <si>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</si>
  <si>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</si>
  <si>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</si>
  <si>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</si>
  <si>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</si>
  <si>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</si>
  <si>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</si>
  <si>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</si>
  <si>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</si>
  <si>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</si>
  <si>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</si>
  <si>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</si>
  <si>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</si>
  <si>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</si>
  <si>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</si>
  <si>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</si>
  <si>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</si>
  <si>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</si>
  <si>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</si>
  <si>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</si>
  <si>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</si>
  <si>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</si>
  <si>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</si>
  <si>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</si>
  <si>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</si>
  <si>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</si>
  <si>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</si>
  <si>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</si>
  <si>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</si>
  <si>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</si>
  <si>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</si>
  <si>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</si>
  <si>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</si>
  <si>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</si>
  <si>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</si>
  <si>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</si>
  <si>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</si>
  <si>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</si>
  <si>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</si>
  <si>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</si>
  <si>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</si>
  <si>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</si>
  <si>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</si>
  <si>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</si>
  <si>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</si>
  <si>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</si>
  <si>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</si>
  <si>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</si>
  <si>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</si>
  <si>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</si>
  <si>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</si>
  <si>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</si>
  <si>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</si>
  <si>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</si>
  <si>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</si>
  <si>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</si>
  <si>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</si>
  <si>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</si>
  <si>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</si>
  <si>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</si>
  <si>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</si>
  <si>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</si>
  <si>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</si>
  <si>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</si>
  <si>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</si>
  <si>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</si>
  <si>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</si>
  <si>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</si>
  <si>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</si>
  <si>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</si>
  <si>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</si>
  <si>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</si>
  <si>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</si>
  <si>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</si>
  <si>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</si>
  <si>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</si>
  <si>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</si>
  <si>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</si>
  <si>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</si>
  <si>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</si>
  <si>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</si>
  <si>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</si>
  <si>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</si>
  <si>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</si>
  <si>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</si>
  <si>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</si>
  <si>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</si>
  <si>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</si>
  <si>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</si>
  <si>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</si>
  <si>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</si>
  <si>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</si>
  <si>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</si>
  <si>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</si>
  <si>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</si>
  <si>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</si>
  <si>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</si>
  <si>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</si>
  <si>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</si>
  <si>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</si>
  <si>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</si>
  <si>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</si>
  <si>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</si>
  <si>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</si>
  <si>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</si>
  <si>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</si>
  <si>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</si>
  <si>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</si>
  <si>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</si>
  <si>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</si>
  <si>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</si>
  <si>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</si>
  <si>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</si>
  <si>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</si>
  <si>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</si>
  <si>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</si>
  <si>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</si>
  <si>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</si>
  <si>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</si>
  <si>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</si>
  <si>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</si>
  <si>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</si>
  <si>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</si>
  <si>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</si>
  <si>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</si>
  <si>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</si>
  <si>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</si>
  <si>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միջին Դ</t>
  </si>
  <si>
    <t>միջին Ե</t>
  </si>
  <si>
    <t>ավագ Գ</t>
  </si>
  <si>
    <t>բուժ,ծառայության գծով</t>
  </si>
  <si>
    <t>վերապատրաստում</t>
  </si>
  <si>
    <t>ուսումնական նյութեւի գծով</t>
  </si>
  <si>
    <t>«ՍՈՍ  ՍԻՍԹԵՄԱ» ՍՊԸ</t>
  </si>
  <si>
    <t>դրամաշնոհ</t>
  </si>
  <si>
    <t>Տեխնիկական անվտանգության սպասարկման գծով</t>
  </si>
  <si>
    <t xml:space="preserve">«Երևանի հ․47 մսուր-մանկապարտեզ» ՀՈԱԿ-ի </t>
  </si>
  <si>
    <t>Ա․Հովհաննիսյան</t>
  </si>
  <si>
    <t>Գումարի ետ վերադար</t>
  </si>
  <si>
    <t>համակարգիչ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</si>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</sst>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NDNaMCMGCSqGSIb3DQEJBDEWBBQapTWebCpra0Tfb7v1SaoOmP6YPDArBgsqhkiG9w0BCRACDDEcMBowGDAWBBRE5xMFRVajmd/v2Zzf5CvSbEm8HjANBgkqhkiG9w0BAQEFAASCAQBgHhbJ/slci1ntSszgUJO2fkwwX81++6+NJWadEWSApMX9bDM3EyqDu0aCjHsInfWBl+C/sAJakUEQrwyKZek7dtK7KuaABSSwHr/YgXf1raaHrtZ4sfOhOw6y/ocXps6mYpEsVL9yi0UfjCFTySkJwU2+zWTlsKVFBdQpZEdK82n6Me+xKVOWCGe5zx9mk5+anHqxBAGvP/R9FbIwL4BvyB+0c3ungI99xgnZwXZZG9IlY+x2YE3FYzKjoctk9OansnRf6zA1xGGBNC6lVpswsNQpIkhs60cULYiDcW5BXoX/GORMwYTYzaZZtTAzfmdVyAY4uDclGVGpTHK5GQ/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NDZaMCMGCSqGSIb3DQEJBDEWBBTZmpvwWGFJN+fk5CsR8v539VoyEzArBgsqhkiG9w0BCRACDDEcMBowGDAWBBRE5xMFRVajmd/v2Zzf5CvSbEm8HjANBgkqhkiG9w0BAQEFAASCAQCk1Siql1hW1WsZbByAXfmdJo3RPBp47TDNSDaro4mv76PSvkUv9EwvL9znRDFTkvM10uoYDYBZigjPKTttxMZ0iqChNza5S+4HnnufwGruYVnP21tt+3IBiFM8Zt3E3V9W0ID8oeiYeTPjp9i97eWijkz03ORt9xU2ZNV1taEZ18D1ptUG23kcYmMgCoDvRi5U/5mwVpKpOtd0gI4vXuL+yiY57jbZZ8MypE8AF1Fl/0+udmJPdoiKpDudzVlMg1d/g9DCy8yOthoXrQRzeLLcL5UEiBndQc/XDB64eHt2/0LkyI/OxyktVIiaJD6vaTOgmAnFo4XSZ6YNZox2Vyt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7F1F11C-73AA-F92E-1BB1-C038180626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71267D3-B359-2EBA-70A4-1DAA081B9B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53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58.8554687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187</v>
      </c>
      <c r="E1" s="14">
        <v>25</v>
      </c>
      <c r="F1" s="187"/>
    </row>
    <row r="2" spans="1:10">
      <c r="C2" s="187"/>
      <c r="D2" s="428" t="s">
        <v>40</v>
      </c>
      <c r="E2" s="428"/>
      <c r="F2" s="187"/>
    </row>
    <row r="3" spans="1:10">
      <c r="C3" s="187"/>
      <c r="D3" s="429" t="s">
        <v>214</v>
      </c>
      <c r="E3" s="429"/>
      <c r="F3" s="187"/>
    </row>
    <row r="4" spans="1:10" s="14" customFormat="1" ht="24.75" customHeight="1">
      <c r="B4" s="196"/>
      <c r="C4" s="196"/>
      <c r="D4" s="428" t="s">
        <v>271</v>
      </c>
      <c r="E4" s="428"/>
    </row>
    <row r="5" spans="1:10" s="14" customFormat="1" ht="20.25" customHeight="1">
      <c r="B5" s="196"/>
      <c r="C5" s="428" t="s">
        <v>215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293</v>
      </c>
      <c r="B7" s="432"/>
      <c r="C7" s="432"/>
      <c r="D7" s="432"/>
      <c r="E7" s="432"/>
      <c r="F7" s="22" t="s">
        <v>203</v>
      </c>
    </row>
    <row r="8" spans="1:10" ht="18.75" customHeight="1">
      <c r="A8" s="433" t="s">
        <v>272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136</v>
      </c>
      <c r="C10" s="304"/>
      <c r="D10" s="305"/>
      <c r="E10" s="305"/>
    </row>
    <row r="11" spans="1:10">
      <c r="A11" s="39">
        <v>1</v>
      </c>
      <c r="B11" s="7" t="s">
        <v>114</v>
      </c>
      <c r="C11" s="192"/>
      <c r="D11" s="185">
        <v>128659</v>
      </c>
      <c r="E11" s="189"/>
      <c r="F11" s="294"/>
    </row>
    <row r="12" spans="1:10">
      <c r="A12" s="39">
        <f>+A11+1</f>
        <v>2</v>
      </c>
      <c r="B12" s="7" t="s">
        <v>224</v>
      </c>
      <c r="C12" s="7"/>
      <c r="D12" s="311">
        <f>SUM(D13:D14)</f>
        <v>96</v>
      </c>
      <c r="E12" s="185"/>
    </row>
    <row r="13" spans="1:10" s="331" customFormat="1">
      <c r="A13" s="327">
        <f>+A12+0.1</f>
        <v>2.1</v>
      </c>
      <c r="B13" s="328" t="s">
        <v>225</v>
      </c>
      <c r="C13" s="328"/>
      <c r="D13" s="329">
        <v>96</v>
      </c>
      <c r="E13" s="330"/>
    </row>
    <row r="14" spans="1:10" s="331" customFormat="1" hidden="1">
      <c r="A14" s="327">
        <f>+A13+0.1</f>
        <v>2.2000000000000002</v>
      </c>
      <c r="B14" s="328" t="s">
        <v>226</v>
      </c>
      <c r="C14" s="328"/>
      <c r="D14" s="329"/>
      <c r="E14" s="330"/>
    </row>
    <row r="15" spans="1:10" ht="20.25">
      <c r="A15" s="39">
        <f>+A12+1</f>
        <v>3</v>
      </c>
      <c r="B15" s="7" t="s">
        <v>227</v>
      </c>
      <c r="C15" s="7"/>
      <c r="D15" s="311">
        <f>SUM(D16:D17)</f>
        <v>8244.2999999999993</v>
      </c>
      <c r="E15" s="185"/>
      <c r="F15" s="209"/>
    </row>
    <row r="16" spans="1:10" s="331" customFormat="1">
      <c r="A16" s="327">
        <f>+A15+0.1</f>
        <v>3.1</v>
      </c>
      <c r="B16" s="328" t="s">
        <v>228</v>
      </c>
      <c r="C16" s="328"/>
      <c r="D16" s="329">
        <v>5571.1</v>
      </c>
      <c r="E16" s="330"/>
    </row>
    <row r="17" spans="1:6" s="331" customFormat="1">
      <c r="A17" s="327">
        <f>+A16+0.1</f>
        <v>3.2</v>
      </c>
      <c r="B17" s="328" t="s">
        <v>229</v>
      </c>
      <c r="C17" s="328"/>
      <c r="D17" s="329">
        <v>2673.2</v>
      </c>
      <c r="E17" s="330"/>
    </row>
    <row r="18" spans="1:6">
      <c r="A18" s="39">
        <f>+A15+1</f>
        <v>4</v>
      </c>
      <c r="B18" s="7" t="s">
        <v>230</v>
      </c>
      <c r="C18" s="7"/>
      <c r="D18" s="311">
        <f>+'Komunal '!N20</f>
        <v>18.3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7070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1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6" t="s">
        <v>9</v>
      </c>
      <c r="C22" s="307"/>
      <c r="D22" s="202"/>
      <c r="E22" s="204"/>
    </row>
    <row r="23" spans="1:6" hidden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7</v>
      </c>
      <c r="B24" s="7" t="s">
        <v>120</v>
      </c>
      <c r="C24" s="192"/>
      <c r="D24" s="311">
        <f>SUM(D25:D26)</f>
        <v>4200</v>
      </c>
      <c r="E24" s="189"/>
    </row>
    <row r="25" spans="1:6" s="331" customFormat="1">
      <c r="A25" s="327">
        <v>7.1</v>
      </c>
      <c r="B25" s="328" t="s">
        <v>70</v>
      </c>
      <c r="C25" s="328"/>
      <c r="D25" s="332">
        <f>+D68</f>
        <v>4200</v>
      </c>
      <c r="E25" s="330"/>
    </row>
    <row r="26" spans="1:6" s="331" customFormat="1" hidden="1">
      <c r="A26" s="327">
        <f>+A25+0.1</f>
        <v>7.1999999999999993</v>
      </c>
      <c r="B26" s="328" t="s">
        <v>71</v>
      </c>
      <c r="C26" s="328"/>
      <c r="D26" s="329"/>
      <c r="E26" s="330"/>
      <c r="F26" s="331" t="s">
        <v>194</v>
      </c>
    </row>
    <row r="27" spans="1:6" hidden="1">
      <c r="A27" s="39">
        <f>+A24+1</f>
        <v>8</v>
      </c>
      <c r="B27" s="7" t="s">
        <v>10</v>
      </c>
      <c r="C27" s="192"/>
      <c r="D27" s="185"/>
      <c r="E27" s="189"/>
    </row>
    <row r="28" spans="1:6" hidden="1">
      <c r="A28" s="39">
        <f>+A27+1</f>
        <v>9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304"/>
      <c r="D29" s="312">
        <f>SUM(D11:D12,D15,D18:D24,D27:D28)</f>
        <v>148287.59999999998</v>
      </c>
      <c r="E29" s="308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137</v>
      </c>
      <c r="C31" s="305"/>
      <c r="D31" s="309"/>
      <c r="E31" s="309"/>
    </row>
    <row r="32" spans="1:6">
      <c r="A32" s="39">
        <v>1</v>
      </c>
      <c r="B32" s="7" t="s">
        <v>12</v>
      </c>
      <c r="C32" s="192"/>
      <c r="D32" s="311">
        <f>+Ashkhatavardz!M9</f>
        <v>102090.8</v>
      </c>
      <c r="E32" s="189"/>
    </row>
    <row r="33" spans="1:14" s="331" customFormat="1">
      <c r="A33" s="327">
        <f>+A32+0.1</f>
        <v>1.1000000000000001</v>
      </c>
      <c r="B33" s="328" t="s">
        <v>116</v>
      </c>
      <c r="C33" s="328"/>
      <c r="D33" s="329">
        <f>+Ashkhatavardz!J7</f>
        <v>4554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222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hosqer'!F87</f>
        <v>28256.240000000005</v>
      </c>
      <c r="E35" s="189"/>
      <c r="G35" s="194">
        <v>292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35320.300000000003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3068.9</v>
      </c>
      <c r="E36" s="189"/>
      <c r="F36" s="189">
        <f>+D36-'Komunal '!F27</f>
        <v>0</v>
      </c>
      <c r="L36" s="5">
        <f>+L35*0.8</f>
        <v>28256.240000000005</v>
      </c>
    </row>
    <row r="37" spans="1:14">
      <c r="A37" s="39">
        <f t="shared" ref="A37:A41" si="1">+A36+1</f>
        <v>4</v>
      </c>
      <c r="B37" s="7" t="s">
        <v>13</v>
      </c>
      <c r="C37" s="192"/>
      <c r="D37" s="311">
        <f>+'Komunal '!J27</f>
        <v>3422.7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677.7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84.5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1">
        <f>SUM(D42:D44)</f>
        <v>181.7</v>
      </c>
      <c r="E41" s="189"/>
    </row>
    <row r="42" spans="1:14" s="331" customFormat="1" ht="15.75" customHeight="1">
      <c r="A42" s="327">
        <f>+A41+0.1</f>
        <v>8.1</v>
      </c>
      <c r="B42" s="328" t="s">
        <v>20</v>
      </c>
      <c r="C42" s="328"/>
      <c r="D42" s="329">
        <v>57.6</v>
      </c>
      <c r="E42" s="330"/>
    </row>
    <row r="43" spans="1:14" s="331" customFormat="1" ht="15.75" customHeight="1">
      <c r="A43" s="327">
        <f>+A42+0.1</f>
        <v>8.1999999999999993</v>
      </c>
      <c r="B43" s="328" t="s">
        <v>21</v>
      </c>
      <c r="C43" s="328"/>
      <c r="D43" s="329">
        <v>4.0999999999999996</v>
      </c>
      <c r="E43" s="330"/>
    </row>
    <row r="44" spans="1:14" s="331" customFormat="1" ht="15.75" customHeight="1">
      <c r="A44" s="327">
        <f>+A43+0.1</f>
        <v>8.2999999999999989</v>
      </c>
      <c r="B44" s="328" t="s">
        <v>22</v>
      </c>
      <c r="C44" s="328"/>
      <c r="D44" s="329">
        <v>120</v>
      </c>
      <c r="E44" s="330"/>
    </row>
    <row r="45" spans="1:14">
      <c r="A45" s="39">
        <f>+A41+1</f>
        <v>9</v>
      </c>
      <c r="B45" s="7" t="s">
        <v>23</v>
      </c>
      <c r="C45" s="192"/>
      <c r="D45" s="185">
        <v>12</v>
      </c>
      <c r="E45" s="189"/>
      <c r="F45" s="5" t="s">
        <v>245</v>
      </c>
      <c r="I45" s="195"/>
      <c r="J45" s="274"/>
      <c r="K45" s="274"/>
    </row>
    <row r="46" spans="1:14">
      <c r="A46" s="39">
        <f>+A45+1</f>
        <v>10</v>
      </c>
      <c r="B46" s="7" t="s">
        <v>29</v>
      </c>
      <c r="C46" s="192"/>
      <c r="D46" s="311">
        <f>+J46</f>
        <v>1470</v>
      </c>
      <c r="E46" s="189"/>
      <c r="F46" s="193">
        <v>10</v>
      </c>
      <c r="G46" s="193" t="s">
        <v>185</v>
      </c>
      <c r="H46" s="193">
        <v>147</v>
      </c>
      <c r="I46" s="193" t="s">
        <v>186</v>
      </c>
      <c r="J46" s="193">
        <f>+F46*H46</f>
        <v>1470</v>
      </c>
      <c r="K46" s="310"/>
      <c r="L46" s="310"/>
      <c r="M46" s="310"/>
      <c r="N46" s="310"/>
    </row>
    <row r="47" spans="1:14">
      <c r="A47" s="39">
        <f t="shared" ref="A47:A65" si="2">+A46+1</f>
        <v>11</v>
      </c>
      <c r="B47" s="7" t="s">
        <v>24</v>
      </c>
      <c r="C47" s="192"/>
      <c r="D47" s="311">
        <f>+J47</f>
        <v>279</v>
      </c>
      <c r="E47" s="189"/>
      <c r="F47" s="193">
        <f>+$F$46</f>
        <v>10</v>
      </c>
      <c r="G47" s="193" t="s">
        <v>185</v>
      </c>
      <c r="H47" s="275">
        <v>27.9</v>
      </c>
      <c r="I47" s="193" t="s">
        <v>186</v>
      </c>
      <c r="J47" s="193">
        <f>+F47*H47</f>
        <v>279</v>
      </c>
      <c r="K47" s="310"/>
      <c r="L47" s="310"/>
      <c r="M47" s="310"/>
      <c r="N47" s="310"/>
    </row>
    <row r="48" spans="1:14">
      <c r="A48" s="39">
        <f t="shared" si="2"/>
        <v>12</v>
      </c>
      <c r="B48" s="7" t="s">
        <v>72</v>
      </c>
      <c r="C48" s="192"/>
      <c r="D48" s="185">
        <v>400</v>
      </c>
      <c r="E48" s="189"/>
      <c r="F48" s="434">
        <f t="shared" ref="F48" si="3">+$F$46</f>
        <v>10</v>
      </c>
      <c r="G48" s="434" t="s">
        <v>185</v>
      </c>
      <c r="H48" s="440" t="s">
        <v>246</v>
      </c>
      <c r="I48" s="434" t="s">
        <v>186</v>
      </c>
      <c r="J48" s="434">
        <v>1630</v>
      </c>
      <c r="K48" s="437" t="s">
        <v>247</v>
      </c>
      <c r="L48" s="310"/>
      <c r="M48" s="310"/>
      <c r="N48" s="310"/>
    </row>
    <row r="49" spans="1:14">
      <c r="A49" s="39">
        <f t="shared" si="2"/>
        <v>13</v>
      </c>
      <c r="B49" s="7" t="s">
        <v>47</v>
      </c>
      <c r="C49" s="192"/>
      <c r="D49" s="185">
        <v>800</v>
      </c>
      <c r="E49" s="189"/>
      <c r="F49" s="435"/>
      <c r="G49" s="435"/>
      <c r="H49" s="441"/>
      <c r="I49" s="435"/>
      <c r="J49" s="435"/>
      <c r="K49" s="437"/>
      <c r="L49" s="310"/>
      <c r="M49" s="310"/>
      <c r="N49" s="310"/>
    </row>
    <row r="50" spans="1:14">
      <c r="A50" s="39">
        <f t="shared" si="2"/>
        <v>14</v>
      </c>
      <c r="B50" s="7" t="s">
        <v>117</v>
      </c>
      <c r="C50" s="192"/>
      <c r="D50" s="185">
        <v>38.700000000000003</v>
      </c>
      <c r="E50" s="189"/>
      <c r="F50" s="436">
        <v>10</v>
      </c>
      <c r="G50" s="436" t="s">
        <v>185</v>
      </c>
      <c r="H50" s="438">
        <v>38.700000000000003</v>
      </c>
      <c r="I50" s="436" t="s">
        <v>186</v>
      </c>
      <c r="J50" s="436">
        <f>+F50*H50</f>
        <v>387</v>
      </c>
      <c r="K50" s="439"/>
      <c r="L50" s="310"/>
      <c r="M50" s="310"/>
      <c r="N50" s="310"/>
    </row>
    <row r="51" spans="1:14">
      <c r="A51" s="39">
        <f t="shared" si="2"/>
        <v>15</v>
      </c>
      <c r="B51" s="7" t="s">
        <v>118</v>
      </c>
      <c r="C51" s="192"/>
      <c r="D51" s="185">
        <v>250</v>
      </c>
      <c r="E51" s="189"/>
      <c r="F51" s="436"/>
      <c r="G51" s="436"/>
      <c r="H51" s="438"/>
      <c r="I51" s="436"/>
      <c r="J51" s="436"/>
      <c r="K51" s="439"/>
      <c r="L51" s="310"/>
      <c r="M51" s="310"/>
      <c r="N51" s="310"/>
    </row>
    <row r="52" spans="1:14">
      <c r="A52" s="39">
        <f t="shared" si="2"/>
        <v>16</v>
      </c>
      <c r="B52" s="7" t="s">
        <v>25</v>
      </c>
      <c r="C52" s="192"/>
      <c r="D52" s="185">
        <v>300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120</v>
      </c>
      <c r="E53" s="189"/>
    </row>
    <row r="54" spans="1:14">
      <c r="A54" s="39">
        <f t="shared" si="2"/>
        <v>18</v>
      </c>
      <c r="B54" s="7" t="s">
        <v>292</v>
      </c>
      <c r="C54" s="192"/>
      <c r="D54" s="185">
        <v>214.8</v>
      </c>
      <c r="E54" s="189"/>
    </row>
    <row r="55" spans="1:14" hidden="1">
      <c r="A55" s="39">
        <f t="shared" si="2"/>
        <v>19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19</v>
      </c>
      <c r="B56" s="7" t="s">
        <v>44</v>
      </c>
      <c r="C56" s="192"/>
      <c r="D56" s="185">
        <v>120</v>
      </c>
      <c r="E56" s="189"/>
    </row>
    <row r="57" spans="1:14">
      <c r="A57" s="39">
        <f t="shared" si="2"/>
        <v>20</v>
      </c>
      <c r="B57" s="7" t="s">
        <v>73</v>
      </c>
      <c r="C57" s="192"/>
      <c r="D57" s="185">
        <v>50</v>
      </c>
      <c r="E57" s="189"/>
    </row>
    <row r="58" spans="1:14">
      <c r="A58" s="39">
        <f t="shared" si="2"/>
        <v>21</v>
      </c>
      <c r="B58" s="7" t="s">
        <v>74</v>
      </c>
      <c r="C58" s="192"/>
      <c r="D58" s="185">
        <v>117</v>
      </c>
      <c r="E58" s="189"/>
    </row>
    <row r="59" spans="1:14">
      <c r="A59" s="39">
        <f t="shared" si="2"/>
        <v>22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23</v>
      </c>
      <c r="B60" s="7" t="s">
        <v>119</v>
      </c>
      <c r="C60" s="192"/>
      <c r="D60" s="185">
        <v>20</v>
      </c>
      <c r="E60" s="189"/>
    </row>
    <row r="61" spans="1:14" hidden="1">
      <c r="A61" s="39">
        <f t="shared" si="2"/>
        <v>24</v>
      </c>
      <c r="B61" s="7" t="s">
        <v>46</v>
      </c>
      <c r="C61" s="192"/>
      <c r="D61" s="185"/>
      <c r="E61" s="189"/>
    </row>
    <row r="62" spans="1:14">
      <c r="A62" s="39">
        <v>24</v>
      </c>
      <c r="B62" s="7" t="s">
        <v>62</v>
      </c>
      <c r="C62" s="192"/>
      <c r="D62" s="185">
        <v>96</v>
      </c>
      <c r="E62" s="189"/>
    </row>
    <row r="63" spans="1:14">
      <c r="A63" s="39">
        <v>25</v>
      </c>
      <c r="B63" s="7" t="s">
        <v>262</v>
      </c>
      <c r="C63" s="192"/>
      <c r="D63" s="185">
        <v>100</v>
      </c>
      <c r="E63" s="189"/>
    </row>
    <row r="64" spans="1:14" hidden="1">
      <c r="A64" s="39">
        <f t="shared" si="2"/>
        <v>26</v>
      </c>
      <c r="B64" s="7"/>
      <c r="C64" s="192"/>
      <c r="D64" s="185"/>
      <c r="E64" s="189"/>
    </row>
    <row r="65" spans="1:7" hidden="1">
      <c r="A65" s="39">
        <f t="shared" si="2"/>
        <v>27</v>
      </c>
      <c r="B65" s="7" t="s">
        <v>220</v>
      </c>
      <c r="C65" s="192"/>
      <c r="D65" s="185"/>
      <c r="E65" s="189"/>
      <c r="F65" s="195" t="s">
        <v>243</v>
      </c>
    </row>
    <row r="66" spans="1:7">
      <c r="A66" s="39">
        <v>26</v>
      </c>
      <c r="B66" s="7" t="s">
        <v>218</v>
      </c>
      <c r="C66" s="192"/>
      <c r="D66" s="185">
        <v>40</v>
      </c>
      <c r="E66" s="189"/>
      <c r="F66" s="22"/>
    </row>
    <row r="67" spans="1:7">
      <c r="A67" s="39">
        <v>27</v>
      </c>
      <c r="B67" s="7" t="s">
        <v>27</v>
      </c>
      <c r="C67" s="192"/>
      <c r="D67" s="185">
        <v>4200</v>
      </c>
      <c r="E67" s="189"/>
    </row>
    <row r="68" spans="1:7" s="331" customFormat="1">
      <c r="A68" s="327">
        <f>+A67+0.1</f>
        <v>27.1</v>
      </c>
      <c r="B68" s="328" t="s">
        <v>75</v>
      </c>
      <c r="C68" s="328"/>
      <c r="D68" s="329">
        <v>4200</v>
      </c>
      <c r="E68" s="330"/>
    </row>
    <row r="69" spans="1:7" hidden="1">
      <c r="A69" s="39">
        <f>+A67+1</f>
        <v>28</v>
      </c>
      <c r="B69" s="7" t="s">
        <v>76</v>
      </c>
      <c r="C69" s="192"/>
      <c r="D69" s="185"/>
      <c r="E69" s="189"/>
    </row>
    <row r="70" spans="1:7">
      <c r="A70" s="39">
        <f>+A68+1</f>
        <v>28.1</v>
      </c>
      <c r="B70" s="7" t="s">
        <v>297</v>
      </c>
      <c r="C70" s="192"/>
      <c r="D70" s="185">
        <v>675</v>
      </c>
      <c r="E70" s="189"/>
    </row>
    <row r="71" spans="1:7">
      <c r="A71" s="39">
        <f>+A69+1</f>
        <v>29</v>
      </c>
      <c r="B71" s="7" t="s">
        <v>65</v>
      </c>
      <c r="C71" s="192"/>
      <c r="D71" s="185">
        <v>1136.5999999999999</v>
      </c>
      <c r="E71" s="189"/>
    </row>
    <row r="72" spans="1:7">
      <c r="A72" s="14"/>
      <c r="B72" s="61" t="s">
        <v>30</v>
      </c>
      <c r="C72" s="304"/>
      <c r="D72" s="312">
        <f>SUM(D32,D35:D41,D45:D67,D69:D71)</f>
        <v>148287.64000000004</v>
      </c>
      <c r="E72" s="308"/>
      <c r="F72" s="430">
        <f>+D29-D72</f>
        <v>-4.0000000066356733E-2</v>
      </c>
      <c r="G72" s="430"/>
    </row>
    <row r="73" spans="1:7">
      <c r="B73" s="33"/>
      <c r="C73" s="27"/>
    </row>
    <row r="74" spans="1:7" ht="26.25" hidden="1" customHeight="1">
      <c r="B74" s="168" t="s">
        <v>2</v>
      </c>
      <c r="C74" s="184"/>
      <c r="D74"/>
      <c r="E74" s="184"/>
    </row>
    <row r="75" spans="1:7" ht="15.75" hidden="1" customHeight="1">
      <c r="B75" s="33"/>
      <c r="D75" s="183" t="s">
        <v>91</v>
      </c>
      <c r="E75" s="190"/>
    </row>
    <row r="76" spans="1:7" ht="30.75" hidden="1" customHeight="1">
      <c r="B76" s="168" t="s">
        <v>6</v>
      </c>
      <c r="C76" s="182"/>
      <c r="D76" s="182" t="s">
        <v>294</v>
      </c>
      <c r="E76" s="182"/>
    </row>
    <row r="77" spans="1:7" ht="13.5" hidden="1" customHeight="1">
      <c r="D77" s="183" t="s">
        <v>91</v>
      </c>
      <c r="E77" s="190"/>
    </row>
    <row r="78" spans="1:7" hidden="1">
      <c r="B78" s="27" t="s">
        <v>189</v>
      </c>
    </row>
    <row r="79" spans="1:7" s="167" customFormat="1" ht="109.5" customHeight="1">
      <c r="A79" s="208" t="s">
        <v>209</v>
      </c>
      <c r="D79" s="206"/>
      <c r="E79" s="207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63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27" width="0" style="26" hidden="1" customWidth="1"/>
    <col min="2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26</v>
      </c>
      <c r="H1" s="33"/>
      <c r="I1" s="14"/>
      <c r="J1" s="14"/>
      <c r="K1" s="425" t="s">
        <v>197</v>
      </c>
      <c r="L1" s="425" t="s">
        <v>198</v>
      </c>
      <c r="M1" s="425" t="s">
        <v>199</v>
      </c>
    </row>
    <row r="2" spans="1:13" s="24" customFormat="1" ht="17.25">
      <c r="A2" s="197"/>
      <c r="B2" s="200"/>
      <c r="C2" s="199"/>
      <c r="D2" s="199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7"/>
      <c r="B3" s="200"/>
      <c r="C3" s="199"/>
      <c r="D3" s="199"/>
      <c r="E3" s="442" t="s">
        <v>214</v>
      </c>
      <c r="F3" s="442"/>
      <c r="G3" s="44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հ․47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273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216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197</v>
      </c>
      <c r="D11" s="338" t="s">
        <v>198</v>
      </c>
      <c r="E11" s="338" t="s">
        <v>199</v>
      </c>
      <c r="F11" s="338" t="s">
        <v>42</v>
      </c>
      <c r="G11" s="339"/>
      <c r="H11" s="113">
        <f>+F12-F71</f>
        <v>10110.500000000009</v>
      </c>
      <c r="I11" s="185">
        <f>+H11-J12</f>
        <v>6216.1000000000095</v>
      </c>
      <c r="J11" s="426" t="s">
        <v>283</v>
      </c>
      <c r="K11" s="425"/>
      <c r="L11" s="425"/>
      <c r="M11" s="425"/>
    </row>
    <row r="12" spans="1:13" s="24" customFormat="1" ht="35.25" thickBot="1">
      <c r="A12" s="340" t="s">
        <v>7</v>
      </c>
      <c r="B12" s="341" t="s">
        <v>32</v>
      </c>
      <c r="C12" s="353">
        <f>+F12</f>
        <v>17337.700000000012</v>
      </c>
      <c r="D12" s="353">
        <f>+F12</f>
        <v>17337.700000000012</v>
      </c>
      <c r="E12" s="353">
        <f>+F12</f>
        <v>17337.700000000012</v>
      </c>
      <c r="F12" s="354">
        <f>+'Dramakani hamematakan'!D6</f>
        <v>17337.700000000012</v>
      </c>
      <c r="G12" s="342"/>
      <c r="H12" s="446" t="s">
        <v>282</v>
      </c>
      <c r="I12" s="446"/>
      <c r="J12" s="111">
        <v>3894.4</v>
      </c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34.5">
      <c r="A13" s="340" t="s">
        <v>11</v>
      </c>
      <c r="B13" s="341" t="s">
        <v>79</v>
      </c>
      <c r="C13" s="354">
        <f t="shared" ref="C13:E13" si="2">SUM(C14:C15,C18,C22:C29)</f>
        <v>28679.4</v>
      </c>
      <c r="D13" s="354">
        <f t="shared" si="2"/>
        <v>66102</v>
      </c>
      <c r="E13" s="354">
        <f t="shared" si="2"/>
        <v>102349.29999999999</v>
      </c>
      <c r="F13" s="354">
        <f>SUM(F14:F15,F18,F22:F29)</f>
        <v>144603.79999999999</v>
      </c>
      <c r="G13" s="343"/>
      <c r="H13" s="33"/>
      <c r="I13" s="14"/>
      <c r="J13" s="14"/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24883.4</v>
      </c>
      <c r="D14" s="147">
        <v>56796.4</v>
      </c>
      <c r="E14" s="147">
        <v>89460.7</v>
      </c>
      <c r="F14" s="355">
        <f>+'Ekamut-caxs'!D11</f>
        <v>128659</v>
      </c>
      <c r="G14" s="188"/>
      <c r="H14" s="33"/>
      <c r="I14" s="14"/>
      <c r="J14" s="14"/>
      <c r="K14" s="424" t="str">
        <f t="shared" ref="K14:K78" si="4">IF((D14-C14)&lt;0, ("սխալ"),"")</f>
        <v/>
      </c>
      <c r="L14" s="424" t="str">
        <f t="shared" ref="L14:L78" si="5">IF((E14-D14)&lt;0, ("սխալ"),"")</f>
        <v/>
      </c>
      <c r="M14" s="424" t="str">
        <f t="shared" ref="M14:M78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0</v>
      </c>
      <c r="D15" s="355">
        <f t="shared" si="7"/>
        <v>0</v>
      </c>
      <c r="E15" s="355">
        <f t="shared" si="7"/>
        <v>0</v>
      </c>
      <c r="F15" s="355">
        <f>SUM(F16:F17)</f>
        <v>96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customHeight="1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96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2618</v>
      </c>
      <c r="D18" s="355">
        <f t="shared" ref="D18:E18" si="8">SUM(D19:D21)</f>
        <v>5770.6</v>
      </c>
      <c r="E18" s="355">
        <f t="shared" si="8"/>
        <v>8388.5999999999985</v>
      </c>
      <c r="F18" s="355">
        <f t="shared" ref="F18" si="9">SUM(F19:F21)</f>
        <v>8778.7999999999993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27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>
        <v>1769.1</v>
      </c>
      <c r="D19" s="356">
        <v>3538.3</v>
      </c>
      <c r="E19" s="356">
        <v>5307.4</v>
      </c>
      <c r="F19" s="359">
        <f>+'Ekamut-caxs'!D16</f>
        <v>5571.1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>
      <c r="A20" s="361">
        <f>+A19+0.1</f>
        <v>3.2</v>
      </c>
      <c r="B20" s="358" t="str">
        <f>+'Ekamut-caxs'!B17</f>
        <v>զինծառայողների երեխաների գծով</v>
      </c>
      <c r="C20" s="321">
        <v>848.9</v>
      </c>
      <c r="D20" s="356">
        <v>1697.8</v>
      </c>
      <c r="E20" s="356">
        <v>2546.6999999999998</v>
      </c>
      <c r="F20" s="359">
        <f>+'Ekamut-caxs'!D17</f>
        <v>2673.2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>
      <c r="A21" s="361">
        <f>+A20+0.1</f>
        <v>3.3000000000000003</v>
      </c>
      <c r="B21" s="320" t="s">
        <v>263</v>
      </c>
      <c r="C21" s="359"/>
      <c r="D21" s="359">
        <f t="shared" ref="D21:F21" si="10">+D75</f>
        <v>534.5</v>
      </c>
      <c r="E21" s="359">
        <f t="shared" si="10"/>
        <v>534.5</v>
      </c>
      <c r="F21" s="359">
        <f t="shared" si="10"/>
        <v>534.5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v>1178</v>
      </c>
      <c r="D22" s="147">
        <v>3535</v>
      </c>
      <c r="E22" s="147">
        <v>4500</v>
      </c>
      <c r="F22" s="355">
        <f>+'Ekamut-caxs'!D19</f>
        <v>7070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 hidden="1">
      <c r="A23" s="360">
        <f t="shared" ref="A23:A29" si="11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34.5" hidden="1">
      <c r="A24" s="360">
        <f t="shared" si="11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1"/>
        <v>7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1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 hidden="1">
      <c r="A28" s="360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7.25" hidden="1">
      <c r="A29" s="360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244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34.5">
      <c r="A30" s="340" t="s">
        <v>34</v>
      </c>
      <c r="B30" s="341" t="s">
        <v>80</v>
      </c>
      <c r="C30" s="354">
        <f>C31+C74+C86</f>
        <v>42086.902500000011</v>
      </c>
      <c r="D30" s="354">
        <f>D31+D74+D86</f>
        <v>81372.520666666678</v>
      </c>
      <c r="E30" s="354">
        <f>E31+E74+E86</f>
        <v>114877.005</v>
      </c>
      <c r="F30" s="354">
        <f>F31+F74+F86</f>
        <v>150694.44000000003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54</v>
      </c>
      <c r="B31" s="341" t="s">
        <v>57</v>
      </c>
      <c r="C31" s="354">
        <f>SUM(C32,C35:C41,C45:C67,C71:C73)</f>
        <v>42086.902500000011</v>
      </c>
      <c r="D31" s="354">
        <f>SUM(D32,D35:D41,D45:D67,D71:D73)</f>
        <v>80838.020666666678</v>
      </c>
      <c r="E31" s="354">
        <f>SUM(E32,E35:E41,E45:E67,E71:E73)</f>
        <v>114342.505</v>
      </c>
      <c r="F31" s="354">
        <f>SUM(F32,F35:F41,F45:F67,F71:F73)</f>
        <v>150159.94000000003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գծով, որից՝</v>
      </c>
      <c r="C32" s="362">
        <f>+F32/12*3</f>
        <v>25522.700000000004</v>
      </c>
      <c r="D32" s="362">
        <f>+F32/12*6.2</f>
        <v>52746.913333333338</v>
      </c>
      <c r="E32" s="362">
        <f>+F32/12*9</f>
        <v>76568.100000000006</v>
      </c>
      <c r="F32" s="355">
        <f>+'Ekamut-caxs'!D32</f>
        <v>102090.8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v>872.9</v>
      </c>
      <c r="D33" s="321">
        <v>2277</v>
      </c>
      <c r="E33" s="321">
        <v>3415.5</v>
      </c>
      <c r="F33" s="359">
        <f>+'Ekamut-caxs'!D33</f>
        <v>4554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147">
        <f>F35/12*3</f>
        <v>7064.0600000000013</v>
      </c>
      <c r="D35" s="362">
        <f>+F35/12*6.2</f>
        <v>14599.057333333336</v>
      </c>
      <c r="E35" s="362">
        <f>+F35/12*9</f>
        <v>21192.180000000004</v>
      </c>
      <c r="F35" s="355">
        <f>+'Ekamut-caxs'!D35</f>
        <v>28256.240000000005</v>
      </c>
      <c r="G35" s="188"/>
      <c r="H35" s="36"/>
      <c r="I35" s="29"/>
      <c r="J35" s="29"/>
      <c r="K35" s="424" t="str">
        <f t="shared" si="4"/>
        <v/>
      </c>
      <c r="L35" s="424" t="str">
        <f t="shared" si="5"/>
        <v/>
      </c>
      <c r="M35" s="424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f t="shared" ref="C36:C40" si="12">F36/12*2.3</f>
        <v>588.20583333333332</v>
      </c>
      <c r="D36" s="147">
        <f t="shared" ref="D36:D40" si="13">F36/12*6</f>
        <v>1534.45</v>
      </c>
      <c r="E36" s="147">
        <f t="shared" ref="E36:E40" si="14">F36/12*9</f>
        <v>2301.6750000000002</v>
      </c>
      <c r="F36" s="355">
        <f>+'Ekamut-caxs'!D36</f>
        <v>3068.9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>
      <c r="A37" s="360">
        <f t="shared" ref="A37:A41" si="15">+A36+1</f>
        <v>4</v>
      </c>
      <c r="B37" s="357" t="str">
        <f>+'Ekamut-caxs'!B37</f>
        <v>Էլեկտրաէներգիայի գծով</v>
      </c>
      <c r="C37" s="147">
        <f t="shared" si="12"/>
        <v>656.01749999999993</v>
      </c>
      <c r="D37" s="147">
        <f t="shared" si="13"/>
        <v>1711.35</v>
      </c>
      <c r="E37" s="147">
        <f t="shared" si="14"/>
        <v>2567.0249999999996</v>
      </c>
      <c r="F37" s="355">
        <f>+'Ekamut-caxs'!D37</f>
        <v>3422.7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>
      <c r="A38" s="360">
        <f t="shared" si="15"/>
        <v>5</v>
      </c>
      <c r="B38" s="357" t="str">
        <f>+'Ekamut-caxs'!B38</f>
        <v>Ջրմուղ-կոյուղու գծով</v>
      </c>
      <c r="C38" s="147">
        <f t="shared" si="12"/>
        <v>126.38499999999998</v>
      </c>
      <c r="D38" s="147">
        <f t="shared" si="13"/>
        <v>329.7</v>
      </c>
      <c r="E38" s="147">
        <f t="shared" si="14"/>
        <v>494.54999999999995</v>
      </c>
      <c r="F38" s="355">
        <f>+'Komunal '!M27</f>
        <v>659.4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>
      <c r="A39" s="360">
        <f t="shared" si="15"/>
        <v>6</v>
      </c>
      <c r="B39" s="357" t="str">
        <f>+'Ekamut-caxs'!B39</f>
        <v>Աղբահանության գծով</v>
      </c>
      <c r="C39" s="147">
        <f t="shared" si="12"/>
        <v>16.195833333333333</v>
      </c>
      <c r="D39" s="147">
        <f t="shared" si="13"/>
        <v>42.25</v>
      </c>
      <c r="E39" s="147">
        <f t="shared" si="14"/>
        <v>63.375</v>
      </c>
      <c r="F39" s="355">
        <f>+'Ekamut-caxs'!D39</f>
        <v>84.5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>
      <c r="A40" s="360">
        <f t="shared" si="15"/>
        <v>7</v>
      </c>
      <c r="B40" s="357" t="str">
        <f>+'Ekamut-caxs'!B40</f>
        <v>Ախտաբանության գծով</v>
      </c>
      <c r="C40" s="147">
        <f t="shared" si="12"/>
        <v>11.5</v>
      </c>
      <c r="D40" s="147">
        <f t="shared" si="13"/>
        <v>30</v>
      </c>
      <c r="E40" s="147">
        <f t="shared" si="14"/>
        <v>45</v>
      </c>
      <c r="F40" s="355">
        <f>+'Ekamut-caxs'!D40</f>
        <v>60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>
      <c r="A41" s="360">
        <f t="shared" si="15"/>
        <v>8</v>
      </c>
      <c r="B41" s="357" t="str">
        <f>+'Ekamut-caxs'!B41</f>
        <v>Կապի գծով, այդ թվում`</v>
      </c>
      <c r="C41" s="362">
        <f t="shared" ref="C41:D41" si="16">SUM(C42:C44)</f>
        <v>34.825833333333335</v>
      </c>
      <c r="D41" s="362">
        <f t="shared" si="16"/>
        <v>90.85</v>
      </c>
      <c r="E41" s="362">
        <f>SUM(E42:E44)</f>
        <v>136.27500000000001</v>
      </c>
      <c r="F41" s="355">
        <f>SUM(F42:F44)</f>
        <v>181.7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>
      <c r="A42" s="361">
        <f>+A41+0.1</f>
        <v>8.1</v>
      </c>
      <c r="B42" s="358" t="str">
        <f>+'Ekamut-caxs'!B42</f>
        <v>բաժանորդային վճար</v>
      </c>
      <c r="C42" s="321">
        <f>F42/12*2.3</f>
        <v>11.04</v>
      </c>
      <c r="D42" s="321">
        <f>F42/12*6</f>
        <v>28.799999999999997</v>
      </c>
      <c r="E42" s="321">
        <f>F42/12*9</f>
        <v>43.199999999999996</v>
      </c>
      <c r="F42" s="359">
        <f>+'Ekamut-caxs'!D42</f>
        <v>57.6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>
      <c r="A43" s="361">
        <f>+A42+0.1</f>
        <v>8.1999999999999993</v>
      </c>
      <c r="B43" s="358" t="str">
        <f>+'Ekamut-caxs'!B43</f>
        <v>րոպեավճար</v>
      </c>
      <c r="C43" s="321">
        <f t="shared" ref="C43:C44" si="17">F43/12*2.3</f>
        <v>0.78583333333333316</v>
      </c>
      <c r="D43" s="321">
        <f t="shared" ref="D43:D44" si="18">F43/12*6</f>
        <v>2.0499999999999998</v>
      </c>
      <c r="E43" s="321">
        <f t="shared" ref="E43:E44" si="19">F43/12*9</f>
        <v>3.0749999999999997</v>
      </c>
      <c r="F43" s="359">
        <f>+'Ekamut-caxs'!D43</f>
        <v>4.0999999999999996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5">
      <c r="A44" s="361">
        <f>+A43+0.1</f>
        <v>8.2999999999999989</v>
      </c>
      <c r="B44" s="358" t="str">
        <f>+'Ekamut-caxs'!B44</f>
        <v>ինտերնետ կապ</v>
      </c>
      <c r="C44" s="321">
        <f t="shared" si="17"/>
        <v>23</v>
      </c>
      <c r="D44" s="321">
        <f t="shared" si="18"/>
        <v>60</v>
      </c>
      <c r="E44" s="321">
        <f t="shared" si="19"/>
        <v>90</v>
      </c>
      <c r="F44" s="359">
        <f>+'Ekamut-caxs'!D44</f>
        <v>120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>
      <c r="A45" s="360">
        <f>+A41+1</f>
        <v>9</v>
      </c>
      <c r="B45" s="357" t="str">
        <f>+'Ekamut-caxs'!B45</f>
        <v>Բանկային ծառայության գծով</v>
      </c>
      <c r="C45" s="362">
        <f t="shared" ref="C45" si="20">F45/4*1</f>
        <v>3</v>
      </c>
      <c r="D45" s="362">
        <f t="shared" ref="D45" si="21">F45/4*2</f>
        <v>6</v>
      </c>
      <c r="E45" s="362">
        <f t="shared" ref="E45" si="22">F45/4*3</f>
        <v>9</v>
      </c>
      <c r="F45" s="355">
        <f>+'Ekamut-caxs'!D45</f>
        <v>12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>
      <c r="A46" s="360">
        <f>+A45+1</f>
        <v>10</v>
      </c>
      <c r="B46" s="357" t="str">
        <f>+'Ekamut-caxs'!B46</f>
        <v>Տնտեսական ապրանքների գծով</v>
      </c>
      <c r="C46" s="147">
        <f>F46/12*2.3</f>
        <v>281.75</v>
      </c>
      <c r="D46" s="147">
        <v>490</v>
      </c>
      <c r="E46" s="147">
        <v>980</v>
      </c>
      <c r="F46" s="355">
        <f>+'Ekamut-caxs'!D46</f>
        <v>1470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f t="shared" ref="A47:A67" si="23">+A46+1</f>
        <v>11</v>
      </c>
      <c r="B47" s="357" t="str">
        <f>+'Ekamut-caxs'!B47</f>
        <v>Գրասենյակային ապրանքների գծով</v>
      </c>
      <c r="C47" s="147">
        <f t="shared" ref="C47:C54" si="24">F47/12*2.3</f>
        <v>53.474999999999994</v>
      </c>
      <c r="D47" s="147">
        <f t="shared" ref="D47:D54" si="25">F47/12*6</f>
        <v>139.5</v>
      </c>
      <c r="E47" s="147">
        <v>150</v>
      </c>
      <c r="F47" s="355">
        <f>+'Ekamut-caxs'!D47</f>
        <v>279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>
      <c r="A48" s="360">
        <f t="shared" si="23"/>
        <v>12</v>
      </c>
      <c r="B48" s="357" t="str">
        <f>+'Ekamut-caxs'!B48</f>
        <v>Փոքրարժեք կամ արագամաշ առարկաների գծով</v>
      </c>
      <c r="C48" s="147">
        <f t="shared" si="24"/>
        <v>76.666666666666671</v>
      </c>
      <c r="D48" s="147">
        <v>100</v>
      </c>
      <c r="E48" s="147">
        <v>150</v>
      </c>
      <c r="F48" s="355">
        <f>+'Ekamut-caxs'!D48</f>
        <v>400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>
      <c r="A49" s="360">
        <f t="shared" si="23"/>
        <v>13</v>
      </c>
      <c r="B49" s="357" t="str">
        <f>+'Ekamut-caxs'!B49</f>
        <v>Ուսումնական նյութերի գծով</v>
      </c>
      <c r="C49" s="147">
        <f t="shared" si="24"/>
        <v>153.33333333333334</v>
      </c>
      <c r="D49" s="147">
        <v>500</v>
      </c>
      <c r="E49" s="147">
        <v>700</v>
      </c>
      <c r="F49" s="355">
        <f>+'Ekamut-caxs'!D49</f>
        <v>800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>
      <c r="A50" s="360">
        <f t="shared" si="23"/>
        <v>14</v>
      </c>
      <c r="B50" s="357" t="str">
        <f>+'Ekamut-caxs'!B50</f>
        <v>Դեղորայքի գծով</v>
      </c>
      <c r="C50" s="147">
        <f t="shared" si="24"/>
        <v>7.4174999999999995</v>
      </c>
      <c r="D50" s="147">
        <f t="shared" si="25"/>
        <v>19.350000000000001</v>
      </c>
      <c r="E50" s="147">
        <f t="shared" ref="E50:E54" si="26">F50/12*9</f>
        <v>29.025000000000002</v>
      </c>
      <c r="F50" s="355">
        <f>+'Ekamut-caxs'!D50</f>
        <v>38.700000000000003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>
      <c r="A51" s="360">
        <f t="shared" si="23"/>
        <v>15</v>
      </c>
      <c r="B51" s="357" t="str">
        <f>+'Ekamut-caxs'!B51</f>
        <v>Բուժ.ծառայության գծով</v>
      </c>
      <c r="C51" s="147">
        <f t="shared" si="24"/>
        <v>47.916666666666657</v>
      </c>
      <c r="D51" s="147">
        <f t="shared" si="25"/>
        <v>125</v>
      </c>
      <c r="E51" s="147">
        <f t="shared" si="26"/>
        <v>187.5</v>
      </c>
      <c r="F51" s="355">
        <f>+'Ekamut-caxs'!D51</f>
        <v>250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>
      <c r="A52" s="360">
        <f t="shared" si="23"/>
        <v>16</v>
      </c>
      <c r="B52" s="357" t="str">
        <f>+'Ekamut-caxs'!B52</f>
        <v>Ընթացիկ վերանորոգման գծով</v>
      </c>
      <c r="C52" s="147">
        <f t="shared" si="24"/>
        <v>57.499999999999993</v>
      </c>
      <c r="D52" s="147">
        <f t="shared" si="25"/>
        <v>150</v>
      </c>
      <c r="E52" s="147">
        <f t="shared" si="26"/>
        <v>225</v>
      </c>
      <c r="F52" s="355">
        <f>+'Ekamut-caxs'!D52</f>
        <v>300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>
      <c r="A53" s="360">
        <f t="shared" si="23"/>
        <v>17</v>
      </c>
      <c r="B53" s="357" t="str">
        <f>+'Ekamut-caxs'!B53</f>
        <v>Ջեռուցման համակարգի սպասարկման գծով</v>
      </c>
      <c r="C53" s="147">
        <f t="shared" si="24"/>
        <v>23</v>
      </c>
      <c r="D53" s="147">
        <v>23</v>
      </c>
      <c r="E53" s="147">
        <f t="shared" si="26"/>
        <v>90</v>
      </c>
      <c r="F53" s="355">
        <f>+'Ekamut-caxs'!D53</f>
        <v>120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34.5">
      <c r="A54" s="360">
        <f t="shared" si="23"/>
        <v>18</v>
      </c>
      <c r="B54" s="357" t="str">
        <f>+'Ekamut-caxs'!B54</f>
        <v>Տեխնիկական անվտանգության սպասարկման գծով</v>
      </c>
      <c r="C54" s="147">
        <f t="shared" si="24"/>
        <v>41.17</v>
      </c>
      <c r="D54" s="147">
        <f t="shared" si="25"/>
        <v>107.4</v>
      </c>
      <c r="E54" s="147">
        <f t="shared" si="26"/>
        <v>161.10000000000002</v>
      </c>
      <c r="F54" s="355">
        <f>+'Ekamut-caxs'!D54</f>
        <v>214.8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 hidden="1">
      <c r="A55" s="360">
        <f t="shared" si="23"/>
        <v>19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v>19</v>
      </c>
      <c r="B56" s="357" t="str">
        <f>+'Ekamut-caxs'!B56</f>
        <v>Գնումների համակարգողի ծառայության գծով</v>
      </c>
      <c r="C56" s="147">
        <v>60</v>
      </c>
      <c r="D56" s="147">
        <v>80</v>
      </c>
      <c r="E56" s="147">
        <v>120</v>
      </c>
      <c r="F56" s="355">
        <f>+'Ekamut-caxs'!D56</f>
        <v>120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34.5">
      <c r="A57" s="360">
        <f t="shared" si="23"/>
        <v>20</v>
      </c>
      <c r="B57" s="357" t="str">
        <f>+'Ekamut-caxs'!B57</f>
        <v>Համակարգիչների տեխնիկական սպասարկման գծով</v>
      </c>
      <c r="C57" s="147">
        <f>F57/12*2.3</f>
        <v>9.5833333333333339</v>
      </c>
      <c r="D57" s="147">
        <f>F57/12*6</f>
        <v>25</v>
      </c>
      <c r="E57" s="147">
        <f>F57/12*9</f>
        <v>37.5</v>
      </c>
      <c r="F57" s="355">
        <f>+'Ekamut-caxs'!D57</f>
        <v>50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34.5">
      <c r="A58" s="360">
        <f t="shared" si="23"/>
        <v>21</v>
      </c>
      <c r="B58" s="357" t="str">
        <f>+'Ekamut-caxs'!B58</f>
        <v>Համակարգչային ծրագրի և կայքի սպասարկման գծով</v>
      </c>
      <c r="C58" s="147"/>
      <c r="D58" s="147"/>
      <c r="E58" s="147">
        <v>117</v>
      </c>
      <c r="F58" s="355">
        <f>+'Ekamut-caxs'!D58</f>
        <v>117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>
      <c r="A59" s="360">
        <f t="shared" si="23"/>
        <v>22</v>
      </c>
      <c r="B59" s="357" t="str">
        <f>+'Ekamut-caxs'!B59</f>
        <v>էլ․ստորագրության գծով</v>
      </c>
      <c r="C59" s="147"/>
      <c r="D59" s="147">
        <v>6</v>
      </c>
      <c r="E59" s="147">
        <v>6</v>
      </c>
      <c r="F59" s="355">
        <f>+'Ekamut-caxs'!D59</f>
        <v>6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>
      <c r="A60" s="360">
        <f t="shared" si="23"/>
        <v>23</v>
      </c>
      <c r="B60" s="357" t="str">
        <f>+'Ekamut-caxs'!B60</f>
        <v>Հայտարարության գծով</v>
      </c>
      <c r="C60" s="147">
        <v>5</v>
      </c>
      <c r="D60" s="147">
        <v>10</v>
      </c>
      <c r="E60" s="147">
        <v>15</v>
      </c>
      <c r="F60" s="355">
        <f>+'Ekamut-caxs'!D60</f>
        <v>20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23"/>
        <v>24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>
      <c r="A62" s="360">
        <v>24</v>
      </c>
      <c r="B62" s="357" t="str">
        <f>+'Ekamut-caxs'!B62</f>
        <v>Վերապատրաստման գծով</v>
      </c>
      <c r="C62" s="147"/>
      <c r="D62" s="147"/>
      <c r="E62" s="147"/>
      <c r="F62" s="355">
        <f>+'Ekamut-caxs'!D62</f>
        <v>96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>
      <c r="A63" s="360">
        <f t="shared" si="23"/>
        <v>25</v>
      </c>
      <c r="B63" s="191" t="str">
        <f>+'Ekamut-caxs'!B63</f>
        <v>Միջոցառման կազմակերպման գծով</v>
      </c>
      <c r="C63" s="147">
        <v>20</v>
      </c>
      <c r="D63" s="147">
        <f>F63/12*6</f>
        <v>50</v>
      </c>
      <c r="E63" s="147">
        <f>F63/12*9</f>
        <v>75</v>
      </c>
      <c r="F63" s="108">
        <f>+'Ekamut-caxs'!D63</f>
        <v>100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 hidden="1">
      <c r="A64" s="360">
        <f t="shared" si="23"/>
        <v>26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 hidden="1">
      <c r="A65" s="360">
        <f t="shared" si="23"/>
        <v>27</v>
      </c>
      <c r="B65" s="357" t="str">
        <f>+'Ekamut-caxs'!B65</f>
        <v>Դուրսգրվող գույքի վերագնահատման գծով</v>
      </c>
      <c r="C65" s="147"/>
      <c r="D65" s="147"/>
      <c r="E65" s="147"/>
      <c r="F65" s="355">
        <f>+'Ekamut-caxs'!D65</f>
        <v>0</v>
      </c>
      <c r="G65" s="188"/>
      <c r="H65" s="273" t="s">
        <v>243</v>
      </c>
      <c r="I65" s="29"/>
      <c r="J65" s="29"/>
      <c r="K65" s="424" t="str">
        <f t="shared" si="4"/>
        <v/>
      </c>
      <c r="L65" s="424" t="str">
        <f t="shared" si="5"/>
        <v/>
      </c>
      <c r="M65" s="424" t="str">
        <f t="shared" si="6"/>
        <v/>
      </c>
    </row>
    <row r="66" spans="1:13" s="24" customFormat="1" ht="17.25">
      <c r="A66" s="360">
        <v>26</v>
      </c>
      <c r="B66" s="357" t="str">
        <f>+'Ekamut-caxs'!B66</f>
        <v>Կրակմարիչների լիցքավորում</v>
      </c>
      <c r="C66" s="147"/>
      <c r="D66" s="147">
        <v>20</v>
      </c>
      <c r="E66" s="147">
        <v>20</v>
      </c>
      <c r="F66" s="355">
        <f>+'Ekamut-caxs'!D66</f>
        <v>40</v>
      </c>
      <c r="G66" s="188"/>
      <c r="H66" s="273"/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34.5" hidden="1">
      <c r="A67" s="360">
        <f t="shared" si="23"/>
        <v>27</v>
      </c>
      <c r="B67" s="191" t="s">
        <v>35</v>
      </c>
      <c r="C67" s="355">
        <f>SUM(C68:C70)</f>
        <v>0</v>
      </c>
      <c r="D67" s="355">
        <f t="shared" ref="D67:E67" si="27">SUM(D68:D70)</f>
        <v>0</v>
      </c>
      <c r="E67" s="355">
        <f t="shared" si="27"/>
        <v>0</v>
      </c>
      <c r="F67" s="355">
        <f>SUM(F68:F70)</f>
        <v>0</v>
      </c>
      <c r="G67" s="188"/>
      <c r="H67" s="36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326" customFormat="1" ht="15" hidden="1" customHeight="1">
      <c r="A68" s="361">
        <f>+A67+0.1</f>
        <v>27.1</v>
      </c>
      <c r="B68" s="320" t="s">
        <v>36</v>
      </c>
      <c r="C68" s="321"/>
      <c r="D68" s="321"/>
      <c r="E68" s="321"/>
      <c r="F68" s="322"/>
      <c r="G68" s="323"/>
      <c r="H68" s="324"/>
      <c r="I68" s="325"/>
      <c r="J68" s="325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 customHeight="1">
      <c r="A69" s="361">
        <f>+A68+0.1</f>
        <v>27.200000000000003</v>
      </c>
      <c r="B69" s="320" t="s">
        <v>48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hidden="1" customHeight="1">
      <c r="A70" s="361">
        <f>+A69+0.1</f>
        <v>27.300000000000004</v>
      </c>
      <c r="B70" s="320" t="s">
        <v>81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24" customFormat="1" ht="17.25">
      <c r="A71" s="316">
        <v>27</v>
      </c>
      <c r="B71" s="344" t="s">
        <v>37</v>
      </c>
      <c r="C71" s="363">
        <f>+F71</f>
        <v>7227.2000000000025</v>
      </c>
      <c r="D71" s="363">
        <f>+F71</f>
        <v>7227.2000000000025</v>
      </c>
      <c r="E71" s="363">
        <f>+F71</f>
        <v>7227.2000000000025</v>
      </c>
      <c r="F71" s="355">
        <f>+'Deb. ev kreditor'!D59-'Deb. ev kreditor'!D55</f>
        <v>7227.2000000000025</v>
      </c>
      <c r="G71" s="188"/>
      <c r="H71" s="113">
        <f>+F71-'Deb. ev kreditor'!F59</f>
        <v>0</v>
      </c>
      <c r="I71" s="14"/>
      <c r="J71" s="14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>
      <c r="A72" s="316">
        <v>28</v>
      </c>
      <c r="B72" s="344" t="s">
        <v>297</v>
      </c>
      <c r="C72" s="363"/>
      <c r="D72" s="363">
        <f>+F72</f>
        <v>675</v>
      </c>
      <c r="E72" s="363">
        <f>+F72</f>
        <v>675</v>
      </c>
      <c r="F72" s="355">
        <f>+'Ekamut-caxs'!D70</f>
        <v>675</v>
      </c>
      <c r="G72" s="188"/>
      <c r="H72" s="113"/>
      <c r="I72" s="14"/>
      <c r="J72" s="14"/>
      <c r="K72" s="424"/>
      <c r="L72" s="424"/>
      <c r="M72" s="424"/>
    </row>
    <row r="73" spans="1:13" s="24" customFormat="1" ht="17.25" hidden="1">
      <c r="A73" s="364">
        <f>+A71+1</f>
        <v>28</v>
      </c>
      <c r="B73" s="191" t="s">
        <v>82</v>
      </c>
      <c r="C73" s="147"/>
      <c r="D73" s="147"/>
      <c r="E73" s="147"/>
      <c r="F73" s="108"/>
      <c r="G73" s="188"/>
      <c r="H73" s="317" t="s">
        <v>195</v>
      </c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5" customFormat="1" ht="17.25">
      <c r="A74" s="13" t="s">
        <v>55</v>
      </c>
      <c r="B74" s="341" t="s">
        <v>58</v>
      </c>
      <c r="C74" s="354">
        <f>C75+C82</f>
        <v>0</v>
      </c>
      <c r="D74" s="354">
        <f>D75+D82</f>
        <v>534.5</v>
      </c>
      <c r="E74" s="354">
        <f>E75+E82</f>
        <v>534.5</v>
      </c>
      <c r="F74" s="354">
        <f>F75+F82</f>
        <v>534.5</v>
      </c>
      <c r="G74" s="343"/>
      <c r="H74" s="61"/>
      <c r="I74" s="61"/>
      <c r="J74" s="61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24" customFormat="1" ht="17.25">
      <c r="A75" s="314">
        <v>1</v>
      </c>
      <c r="B75" s="191" t="s">
        <v>86</v>
      </c>
      <c r="C75" s="362">
        <f>SUM(C76:C81)</f>
        <v>0</v>
      </c>
      <c r="D75" s="362">
        <f>SUM(D76:D81)</f>
        <v>534.5</v>
      </c>
      <c r="E75" s="362">
        <f>SUM(E76:E81)</f>
        <v>534.5</v>
      </c>
      <c r="F75" s="355">
        <f>SUM(F76:F81)</f>
        <v>534.5</v>
      </c>
      <c r="G75" s="188"/>
      <c r="H75" s="36"/>
      <c r="I75" s="29"/>
      <c r="J75" s="29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6.5" hidden="1" customHeight="1">
      <c r="A76" s="361">
        <f t="shared" ref="A76:A81" si="28">+A75+0.1</f>
        <v>1.1000000000000001</v>
      </c>
      <c r="B76" s="320" t="s">
        <v>83</v>
      </c>
      <c r="C76" s="321"/>
      <c r="D76" s="321"/>
      <c r="E76" s="321"/>
      <c r="F76" s="322"/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6.5" customHeight="1">
      <c r="A77" s="319">
        <v>1.1000000000000001</v>
      </c>
      <c r="B77" s="320" t="s">
        <v>84</v>
      </c>
      <c r="C77" s="321"/>
      <c r="D77" s="321">
        <v>349.5</v>
      </c>
      <c r="E77" s="321">
        <v>349.5</v>
      </c>
      <c r="F77" s="321">
        <v>349.5</v>
      </c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6.5" customHeight="1">
      <c r="A78" s="361">
        <f t="shared" si="28"/>
        <v>1.2000000000000002</v>
      </c>
      <c r="B78" s="320" t="s">
        <v>85</v>
      </c>
      <c r="C78" s="321"/>
      <c r="D78" s="321">
        <v>185</v>
      </c>
      <c r="E78" s="321">
        <v>185</v>
      </c>
      <c r="F78" s="322">
        <v>185</v>
      </c>
      <c r="G78" s="323"/>
      <c r="H78" s="324"/>
      <c r="I78" s="325"/>
      <c r="J78" s="325"/>
      <c r="K78" s="424" t="str">
        <f t="shared" si="4"/>
        <v/>
      </c>
      <c r="L78" s="424" t="str">
        <f t="shared" si="5"/>
        <v/>
      </c>
      <c r="M78" s="424" t="str">
        <f t="shared" si="6"/>
        <v/>
      </c>
    </row>
    <row r="79" spans="1:13" s="326" customFormat="1" ht="16.5" hidden="1" customHeight="1">
      <c r="A79" s="319">
        <f t="shared" si="28"/>
        <v>1.3000000000000003</v>
      </c>
      <c r="B79" s="320" t="s">
        <v>63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ref="K79:K89" si="29">IF((D79-C79)&lt;0, ("սխալ"),"")</f>
        <v/>
      </c>
      <c r="L79" s="424" t="str">
        <f t="shared" ref="L79:L89" si="30">IF((E79-D79)&lt;0, ("սխալ"),"")</f>
        <v/>
      </c>
      <c r="M79" s="424" t="str">
        <f t="shared" ref="M79:M89" si="31">IF((F79-E79)&lt;0, ("սխալ"),"")</f>
        <v/>
      </c>
    </row>
    <row r="80" spans="1:13" s="326" customFormat="1" ht="16.5" hidden="1" customHeight="1">
      <c r="A80" s="319">
        <f t="shared" si="28"/>
        <v>1.4000000000000004</v>
      </c>
      <c r="B80" s="320" t="s">
        <v>64</v>
      </c>
      <c r="C80" s="321"/>
      <c r="D80" s="321"/>
      <c r="E80" s="321"/>
      <c r="F80" s="322"/>
      <c r="G80" s="323"/>
      <c r="H80" s="324"/>
      <c r="I80" s="325"/>
      <c r="J80" s="325"/>
      <c r="K80" s="424" t="str">
        <f t="shared" si="29"/>
        <v/>
      </c>
      <c r="L80" s="424" t="str">
        <f t="shared" si="30"/>
        <v/>
      </c>
      <c r="M80" s="424" t="str">
        <f t="shared" si="31"/>
        <v/>
      </c>
    </row>
    <row r="81" spans="1:13" s="24" customFormat="1" ht="17.25" hidden="1">
      <c r="A81" s="360">
        <f t="shared" si="28"/>
        <v>1.5000000000000004</v>
      </c>
      <c r="B81" s="144"/>
      <c r="C81" s="147"/>
      <c r="D81" s="147"/>
      <c r="E81" s="147"/>
      <c r="F81" s="108"/>
      <c r="G81" s="188"/>
      <c r="H81" s="33" t="s">
        <v>248</v>
      </c>
      <c r="I81" s="14"/>
      <c r="J81" s="14"/>
      <c r="K81" s="424" t="str">
        <f t="shared" si="29"/>
        <v/>
      </c>
      <c r="L81" s="424" t="str">
        <f t="shared" si="30"/>
        <v/>
      </c>
      <c r="M81" s="424" t="str">
        <f t="shared" si="31"/>
        <v/>
      </c>
    </row>
    <row r="82" spans="1:13" s="24" customFormat="1" ht="34.5" hidden="1">
      <c r="A82" s="314">
        <v>2</v>
      </c>
      <c r="B82" s="191" t="s">
        <v>87</v>
      </c>
      <c r="C82" s="362">
        <f t="shared" ref="C82:E82" si="32">SUM(C83:C85)</f>
        <v>0</v>
      </c>
      <c r="D82" s="362">
        <f t="shared" si="32"/>
        <v>0</v>
      </c>
      <c r="E82" s="362">
        <f t="shared" si="32"/>
        <v>0</v>
      </c>
      <c r="F82" s="355">
        <f>SUM(F83:F85)</f>
        <v>0</v>
      </c>
      <c r="G82" s="188"/>
      <c r="H82" s="36"/>
      <c r="I82" s="29"/>
      <c r="J82" s="29"/>
      <c r="K82" s="424" t="str">
        <f t="shared" si="29"/>
        <v/>
      </c>
      <c r="L82" s="424" t="str">
        <f t="shared" si="30"/>
        <v/>
      </c>
      <c r="M82" s="424" t="str">
        <f t="shared" si="31"/>
        <v/>
      </c>
    </row>
    <row r="83" spans="1:13" s="326" customFormat="1" ht="16.5" hidden="1" customHeight="1">
      <c r="A83" s="361">
        <f>+A82+0.1</f>
        <v>2.1</v>
      </c>
      <c r="B83" s="320" t="s">
        <v>60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9"/>
        <v/>
      </c>
      <c r="L83" s="424" t="str">
        <f t="shared" si="30"/>
        <v/>
      </c>
      <c r="M83" s="424" t="str">
        <f t="shared" si="31"/>
        <v/>
      </c>
    </row>
    <row r="84" spans="1:13" s="326" customFormat="1" ht="16.5" hidden="1" customHeight="1">
      <c r="A84" s="361">
        <f>+A83+0.1</f>
        <v>2.2000000000000002</v>
      </c>
      <c r="B84" s="320" t="s">
        <v>59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9"/>
        <v/>
      </c>
      <c r="L84" s="424" t="str">
        <f t="shared" si="30"/>
        <v/>
      </c>
      <c r="M84" s="424" t="str">
        <f t="shared" si="31"/>
        <v/>
      </c>
    </row>
    <row r="85" spans="1:13" s="326" customFormat="1" ht="16.5" hidden="1" customHeight="1">
      <c r="A85" s="361">
        <f>+A84+0.1</f>
        <v>2.3000000000000003</v>
      </c>
      <c r="B85" s="320" t="s">
        <v>49</v>
      </c>
      <c r="C85" s="321"/>
      <c r="D85" s="321"/>
      <c r="E85" s="321"/>
      <c r="F85" s="322"/>
      <c r="G85" s="323"/>
      <c r="H85" s="324"/>
      <c r="I85" s="325"/>
      <c r="J85" s="325"/>
      <c r="K85" s="424" t="str">
        <f t="shared" si="29"/>
        <v/>
      </c>
      <c r="L85" s="424" t="str">
        <f t="shared" si="30"/>
        <v/>
      </c>
      <c r="M85" s="424" t="str">
        <f t="shared" si="31"/>
        <v/>
      </c>
    </row>
    <row r="86" spans="1:13" s="25" customFormat="1" ht="34.5" hidden="1">
      <c r="A86" s="13" t="s">
        <v>56</v>
      </c>
      <c r="B86" s="341" t="s">
        <v>142</v>
      </c>
      <c r="C86" s="354">
        <f t="shared" ref="C86:E86" si="33">SUM(C87:C88)</f>
        <v>0</v>
      </c>
      <c r="D86" s="354">
        <f t="shared" si="33"/>
        <v>0</v>
      </c>
      <c r="E86" s="354">
        <f t="shared" si="33"/>
        <v>0</v>
      </c>
      <c r="F86" s="354">
        <f>SUM(F87:F88)</f>
        <v>0</v>
      </c>
      <c r="G86" s="343"/>
      <c r="H86" s="37"/>
      <c r="I86" s="30"/>
      <c r="J86" s="30"/>
      <c r="K86" s="424" t="str">
        <f t="shared" si="29"/>
        <v/>
      </c>
      <c r="L86" s="424" t="str">
        <f t="shared" si="30"/>
        <v/>
      </c>
      <c r="M86" s="424" t="str">
        <f t="shared" si="31"/>
        <v/>
      </c>
    </row>
    <row r="87" spans="1:13" s="25" customFormat="1" ht="17.25" hidden="1">
      <c r="A87" s="316">
        <v>1</v>
      </c>
      <c r="B87" s="144" t="s">
        <v>15</v>
      </c>
      <c r="C87" s="147"/>
      <c r="D87" s="147"/>
      <c r="E87" s="147"/>
      <c r="F87" s="108"/>
      <c r="G87" s="188"/>
      <c r="H87" s="318">
        <f>+H11-F89</f>
        <v>-1136.5599999999595</v>
      </c>
      <c r="I87" s="30"/>
      <c r="J87" s="30"/>
      <c r="K87" s="424" t="str">
        <f t="shared" si="29"/>
        <v/>
      </c>
      <c r="L87" s="424" t="str">
        <f t="shared" si="30"/>
        <v/>
      </c>
      <c r="M87" s="424" t="str">
        <f t="shared" si="31"/>
        <v/>
      </c>
    </row>
    <row r="88" spans="1:13" s="25" customFormat="1" ht="17.25" hidden="1">
      <c r="A88" s="316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4" t="str">
        <f t="shared" si="29"/>
        <v/>
      </c>
      <c r="L88" s="424" t="str">
        <f t="shared" si="30"/>
        <v/>
      </c>
      <c r="M88" s="424" t="str">
        <f t="shared" si="31"/>
        <v/>
      </c>
    </row>
    <row r="89" spans="1:13" s="25" customFormat="1" ht="34.5">
      <c r="A89" s="340" t="s">
        <v>38</v>
      </c>
      <c r="B89" s="341" t="s">
        <v>39</v>
      </c>
      <c r="C89" s="354">
        <f>C12+C13-C30</f>
        <v>3930.197500000002</v>
      </c>
      <c r="D89" s="354">
        <f>D12+D13-D30</f>
        <v>2067.1793333333335</v>
      </c>
      <c r="E89" s="354">
        <f>E12+E13-E30</f>
        <v>4809.9949999999953</v>
      </c>
      <c r="F89" s="354">
        <f>F12+F13-F30</f>
        <v>11247.059999999969</v>
      </c>
      <c r="G89" s="343"/>
      <c r="H89" s="447" t="s">
        <v>188</v>
      </c>
      <c r="I89" s="447"/>
      <c r="J89" s="112"/>
      <c r="K89" s="424" t="str">
        <f t="shared" si="29"/>
        <v>սխալ</v>
      </c>
      <c r="L89" s="424" t="str">
        <f t="shared" si="30"/>
        <v/>
      </c>
      <c r="M89" s="424" t="str">
        <f t="shared" si="31"/>
        <v/>
      </c>
    </row>
    <row r="90" spans="1:13" s="25" customFormat="1" ht="30" customHeight="1">
      <c r="A90" s="166"/>
      <c r="B90" s="345"/>
      <c r="C90" s="346"/>
      <c r="D90" s="346"/>
      <c r="E90" s="346"/>
      <c r="H90" s="37"/>
      <c r="I90" s="30"/>
      <c r="J90" s="30"/>
      <c r="K90" s="146" t="str">
        <f>IF((H90-F90)&lt;0, (0),"")</f>
        <v/>
      </c>
      <c r="L90" s="146" t="str">
        <f t="shared" ref="L90:M92" si="34">IF((I90-H90)&lt;0, (0),"")</f>
        <v/>
      </c>
      <c r="M90" s="146" t="str">
        <f t="shared" si="34"/>
        <v/>
      </c>
    </row>
    <row r="91" spans="1:13" s="5" customFormat="1" ht="31.5" hidden="1" customHeight="1">
      <c r="B91" s="347" t="s">
        <v>2</v>
      </c>
      <c r="C91" s="348"/>
      <c r="D91" s="348"/>
      <c r="E91" s="186">
        <f>+'Ekamut-caxs'!D74</f>
        <v>0</v>
      </c>
      <c r="F91" s="186"/>
      <c r="G91" s="186"/>
      <c r="H91" s="61"/>
      <c r="I91" s="14"/>
      <c r="J91" s="14"/>
      <c r="K91" s="146" t="str">
        <f>IF((H91-E91)&lt;0, (0),"")</f>
        <v/>
      </c>
      <c r="L91" s="146" t="str">
        <f t="shared" si="34"/>
        <v/>
      </c>
      <c r="M91" s="146" t="str">
        <f t="shared" si="34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91</v>
      </c>
      <c r="F92" s="183"/>
      <c r="G92" s="349"/>
      <c r="H92" s="350"/>
      <c r="I92" s="27"/>
      <c r="J92" s="27"/>
      <c r="K92" s="146"/>
      <c r="L92" s="146" t="str">
        <f t="shared" si="34"/>
        <v/>
      </c>
      <c r="M92" s="146" t="str">
        <f t="shared" si="34"/>
        <v/>
      </c>
    </row>
    <row r="93" spans="1:13" s="2" customFormat="1" ht="36.75" hidden="1" customHeight="1">
      <c r="B93" s="351" t="s">
        <v>6</v>
      </c>
      <c r="C93" s="30"/>
      <c r="D93" s="30"/>
      <c r="E93" s="186" t="str">
        <f>+'Ekamut-caxs'!D76</f>
        <v>Ա․Հովհաննիսյան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5"/>
      <c r="C94" s="27"/>
      <c r="D94" s="27"/>
      <c r="E94" s="183" t="s">
        <v>91</v>
      </c>
      <c r="F94" s="183"/>
      <c r="G94" s="349"/>
      <c r="H94" s="350"/>
      <c r="I94" s="27"/>
      <c r="J94" s="27"/>
      <c r="K94" s="146"/>
      <c r="L94" s="146"/>
      <c r="M94" s="146"/>
    </row>
    <row r="95" spans="1:13" s="2" customFormat="1" hidden="1">
      <c r="B95" s="335"/>
      <c r="C95" s="27" t="s">
        <v>179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2" t="s">
        <v>209</v>
      </c>
      <c r="C96" s="445"/>
      <c r="D96" s="445"/>
      <c r="E96" s="445"/>
      <c r="G96" s="207" t="s">
        <v>223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0" zoomScaleSheetLayoutView="100" workbookViewId="0">
      <selection activeCell="D51" sqref="D5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հ․47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274</v>
      </c>
      <c r="B3" s="451"/>
      <c r="C3" s="451"/>
      <c r="D3" s="451"/>
      <c r="E3" s="451"/>
      <c r="F3" s="451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31</v>
      </c>
      <c r="C5" s="104" t="s">
        <v>200</v>
      </c>
      <c r="D5" s="104" t="s">
        <v>201</v>
      </c>
      <c r="E5" s="381" t="s">
        <v>50</v>
      </c>
      <c r="F5" s="372" t="s">
        <v>202</v>
      </c>
      <c r="H5" s="165" t="s">
        <v>213</v>
      </c>
    </row>
    <row r="6" spans="1:9" s="7" customFormat="1" ht="17.25">
      <c r="A6" s="152" t="s">
        <v>7</v>
      </c>
      <c r="B6" s="382" t="s">
        <v>136</v>
      </c>
      <c r="C6" s="142">
        <f>SUM(C7:C8,C11,C14:C19,C22:C23)</f>
        <v>143767.39999999997</v>
      </c>
      <c r="D6" s="142">
        <f>SUM(D7:D8,D11,D14:D19,D22:D23)</f>
        <v>148287.59999999998</v>
      </c>
      <c r="E6" s="142">
        <f t="shared" ref="E6:E64" si="0">D6-C6</f>
        <v>4520.2000000000116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124048.2</v>
      </c>
      <c r="D7" s="109">
        <f>+'Ekamut-caxs'!D11</f>
        <v>128659</v>
      </c>
      <c r="E7" s="109">
        <f t="shared" si="0"/>
        <v>4610.8000000000029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96</v>
      </c>
      <c r="D8" s="109">
        <f>SUM(D9:D10)</f>
        <v>96</v>
      </c>
      <c r="E8" s="109">
        <f t="shared" si="0"/>
        <v>0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>
        <v>96</v>
      </c>
      <c r="D9" s="391">
        <f>+'Ekamut-caxs'!D13</f>
        <v>96</v>
      </c>
      <c r="E9" s="396">
        <f t="shared" si="0"/>
        <v>0</v>
      </c>
      <c r="F9" s="391"/>
    </row>
    <row r="10" spans="1:9" s="397" customFormat="1" ht="17.25" hidden="1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5999.7</v>
      </c>
      <c r="D11" s="109">
        <f>SUM(D12:D13)</f>
        <v>8244.2999999999993</v>
      </c>
      <c r="E11" s="109">
        <f t="shared" si="0"/>
        <v>2244.5999999999995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>
        <v>4925.7</v>
      </c>
      <c r="D12" s="391">
        <f>+'Ekamut-caxs'!D16</f>
        <v>5571.1</v>
      </c>
      <c r="E12" s="396">
        <f t="shared" si="0"/>
        <v>645.40000000000055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>
        <v>1074</v>
      </c>
      <c r="D13" s="391">
        <f>+'Ekamut-caxs'!D17</f>
        <v>2673.2</v>
      </c>
      <c r="E13" s="396">
        <f t="shared" si="0"/>
        <v>1599.1999999999998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9337.2999999999993</v>
      </c>
      <c r="D14" s="109">
        <f>+'Ekamut-caxs'!D19</f>
        <v>7070</v>
      </c>
      <c r="E14" s="109">
        <f t="shared" si="0"/>
        <v>-2267.2999999999993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4212.3999999999996</v>
      </c>
      <c r="D19" s="110">
        <f>SUM(D20:D21)</f>
        <v>4200</v>
      </c>
      <c r="E19" s="109">
        <f t="shared" si="0"/>
        <v>-12.399999999999636</v>
      </c>
      <c r="F19" s="105"/>
    </row>
    <row r="20" spans="1:7" s="397" customFormat="1" ht="17.25">
      <c r="A20" s="394">
        <v>5.0999999999999996</v>
      </c>
      <c r="B20" s="395" t="str">
        <f>+'Ekamut-caxs'!B25</f>
        <v xml:space="preserve">ոչ ընթացիկ </v>
      </c>
      <c r="C20" s="391">
        <v>4212.3999999999996</v>
      </c>
      <c r="D20" s="391">
        <f>+'Ekamut-caxs'!D25</f>
        <v>4200</v>
      </c>
      <c r="E20" s="396">
        <f t="shared" si="0"/>
        <v>-12.399999999999636</v>
      </c>
      <c r="F20" s="391"/>
    </row>
    <row r="21" spans="1:7" s="397" customFormat="1" ht="17.25" hidden="1">
      <c r="A21" s="394">
        <f>+A20+0.1</f>
        <v>5.1999999999999993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73.8</v>
      </c>
      <c r="D23" s="109">
        <f>+'Ekamut-caxs'!D18</f>
        <v>18.3</v>
      </c>
      <c r="E23" s="109">
        <f>D23-C23</f>
        <v>-55.5</v>
      </c>
      <c r="F23" s="109"/>
      <c r="G23" s="32" t="s">
        <v>281</v>
      </c>
    </row>
    <row r="24" spans="1:7" s="7" customFormat="1" ht="17.25">
      <c r="A24" s="152" t="s">
        <v>11</v>
      </c>
      <c r="B24" s="382" t="s">
        <v>137</v>
      </c>
      <c r="C24" s="383">
        <f>SUM(C25,C28:C34,C38:C60,C62:C63)</f>
        <v>143767.39999999997</v>
      </c>
      <c r="D24" s="383">
        <f>SUM(D25,D28:D34,D38:D60,D62:D63)</f>
        <v>147612.64000000004</v>
      </c>
      <c r="E24" s="142">
        <f t="shared" si="0"/>
        <v>3845.240000000078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104050.3</v>
      </c>
      <c r="D25" s="110">
        <f>+'Ekamut-caxs'!D32</f>
        <v>102090.8</v>
      </c>
      <c r="E25" s="109">
        <f t="shared" si="0"/>
        <v>-1959.5</v>
      </c>
      <c r="F25" s="105"/>
    </row>
    <row r="26" spans="1:7" s="397" customFormat="1" ht="17.25">
      <c r="A26" s="394">
        <v>1.1000000000000001</v>
      </c>
      <c r="B26" s="395" t="str">
        <f>+'Ekamut-caxs'!B33</f>
        <v>վճարովի ծառայության գծով</v>
      </c>
      <c r="C26" s="391">
        <v>4530.1000000000004</v>
      </c>
      <c r="D26" s="391">
        <f>+'Ekamut-caxs'!D33</f>
        <v>4554</v>
      </c>
      <c r="E26" s="396">
        <f>D26-C26</f>
        <v>23.899999999999636</v>
      </c>
      <c r="F26" s="391"/>
    </row>
    <row r="27" spans="1:7" s="397" customFormat="1" ht="17.25">
      <c r="A27" s="394">
        <v>1.2</v>
      </c>
      <c r="B27" s="395" t="s">
        <v>258</v>
      </c>
      <c r="C27" s="391">
        <v>5879.7</v>
      </c>
      <c r="D27" s="391">
        <f>+'Ekamut-caxs'!D34</f>
        <v>0</v>
      </c>
      <c r="E27" s="396">
        <f>D27-C27</f>
        <v>-5879.7</v>
      </c>
      <c r="F27" s="391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25455.7</v>
      </c>
      <c r="D28" s="110">
        <f>+'Ekamut-caxs'!D35</f>
        <v>28256.240000000005</v>
      </c>
      <c r="E28" s="109">
        <f t="shared" si="0"/>
        <v>2800.5400000000045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2629.1</v>
      </c>
      <c r="D29" s="110">
        <f>+'Ekamut-caxs'!D36</f>
        <v>3068.9</v>
      </c>
      <c r="E29" s="109">
        <f t="shared" si="0"/>
        <v>439.80000000000018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3356.7</v>
      </c>
      <c r="D30" s="110">
        <f>+'Ekamut-caxs'!D37</f>
        <v>3422.7</v>
      </c>
      <c r="E30" s="109">
        <f t="shared" si="0"/>
        <v>66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667.9</v>
      </c>
      <c r="D31" s="110">
        <f>+'Ekamut-caxs'!D38</f>
        <v>677.7</v>
      </c>
      <c r="E31" s="109">
        <f t="shared" si="0"/>
        <v>9.8000000000000682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84.5</v>
      </c>
      <c r="D32" s="110">
        <f>+'Ekamut-caxs'!D39</f>
        <v>84.5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55</v>
      </c>
      <c r="D33" s="110">
        <f>+'Ekamut-caxs'!D40</f>
        <v>60</v>
      </c>
      <c r="E33" s="109">
        <f t="shared" si="0"/>
        <v>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134.19999999999999</v>
      </c>
      <c r="D34" s="110">
        <f>SUM(D35:D37)</f>
        <v>181.7</v>
      </c>
      <c r="E34" s="109">
        <f t="shared" si="0"/>
        <v>47.5</v>
      </c>
      <c r="F34" s="105"/>
    </row>
    <row r="35" spans="1:7" s="397" customFormat="1" ht="17.25">
      <c r="A35" s="394">
        <v>8.1</v>
      </c>
      <c r="B35" s="395" t="str">
        <f>+'Ekamut-caxs'!B42</f>
        <v>բաժանորդային վճար</v>
      </c>
      <c r="C35" s="391">
        <v>57.6</v>
      </c>
      <c r="D35" s="391">
        <f>+'Ekamut-caxs'!D42</f>
        <v>57.6</v>
      </c>
      <c r="E35" s="396">
        <f t="shared" si="0"/>
        <v>0</v>
      </c>
      <c r="F35" s="391"/>
    </row>
    <row r="36" spans="1:7" s="397" customFormat="1" ht="17.25">
      <c r="A36" s="394">
        <v>8.1999999999999993</v>
      </c>
      <c r="B36" s="395" t="str">
        <f>+'Ekamut-caxs'!B43</f>
        <v>րոպեավճար</v>
      </c>
      <c r="C36" s="391">
        <v>4.5999999999999996</v>
      </c>
      <c r="D36" s="391">
        <f>+'Ekamut-caxs'!D43</f>
        <v>4.0999999999999996</v>
      </c>
      <c r="E36" s="396">
        <f t="shared" si="0"/>
        <v>-0.5</v>
      </c>
      <c r="F36" s="391"/>
    </row>
    <row r="37" spans="1:7" s="397" customFormat="1" ht="17.25">
      <c r="A37" s="394">
        <v>8.3000000000000007</v>
      </c>
      <c r="B37" s="395" t="str">
        <f>+'Ekamut-caxs'!B44</f>
        <v>ինտերնետ կապ</v>
      </c>
      <c r="C37" s="391">
        <v>72</v>
      </c>
      <c r="D37" s="391">
        <f>+'Ekamut-caxs'!D44</f>
        <v>120</v>
      </c>
      <c r="E37" s="396">
        <f t="shared" si="0"/>
        <v>48</v>
      </c>
      <c r="F37" s="391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22</v>
      </c>
      <c r="D38" s="110">
        <f>+'Ekamut-caxs'!D45</f>
        <v>12</v>
      </c>
      <c r="E38" s="109">
        <f t="shared" si="0"/>
        <v>-10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1315.8</v>
      </c>
      <c r="D39" s="110">
        <f>+'Ekamut-caxs'!D46</f>
        <v>1470</v>
      </c>
      <c r="E39" s="109">
        <f t="shared" si="0"/>
        <v>154.20000000000005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264.8</v>
      </c>
      <c r="D40" s="110">
        <f>+'Ekamut-caxs'!D47</f>
        <v>279</v>
      </c>
      <c r="E40" s="109">
        <f t="shared" si="0"/>
        <v>14.199999999999989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72.3</v>
      </c>
      <c r="D41" s="110">
        <f>+'Ekamut-caxs'!D48</f>
        <v>400</v>
      </c>
      <c r="E41" s="109">
        <f t="shared" si="0"/>
        <v>327.7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206.2</v>
      </c>
      <c r="D42" s="110">
        <f>+'Ekamut-caxs'!D49</f>
        <v>800</v>
      </c>
      <c r="E42" s="109">
        <f t="shared" si="0"/>
        <v>593.79999999999995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8.8000000000000007</v>
      </c>
      <c r="D43" s="110">
        <f>+'Ekamut-caxs'!D50</f>
        <v>38.700000000000003</v>
      </c>
      <c r="E43" s="109">
        <f>D43-C43</f>
        <v>29.900000000000002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247</v>
      </c>
      <c r="D44" s="110">
        <f>+'Ekamut-caxs'!D51</f>
        <v>250</v>
      </c>
      <c r="E44" s="109">
        <f t="shared" si="0"/>
        <v>3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271.5</v>
      </c>
      <c r="D45" s="110">
        <f>+'Ekamut-caxs'!D52</f>
        <v>300</v>
      </c>
      <c r="E45" s="109">
        <f t="shared" si="0"/>
        <v>28.5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98.9</v>
      </c>
      <c r="D46" s="110">
        <f>+'Ekamut-caxs'!D53</f>
        <v>120</v>
      </c>
      <c r="E46" s="109">
        <f>D46-C46</f>
        <v>21.099999999999994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Տեխնիկական անվտանգության սպասարկման գծով</v>
      </c>
      <c r="C47" s="109">
        <v>182</v>
      </c>
      <c r="D47" s="110">
        <f>+'Ekamut-caxs'!D54</f>
        <v>214.8</v>
      </c>
      <c r="E47" s="109">
        <f>D47-C47</f>
        <v>32.800000000000011</v>
      </c>
      <c r="F47" s="109"/>
    </row>
    <row r="48" spans="1:7" s="19" customFormat="1" ht="17.25" hidden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19</v>
      </c>
      <c r="B49" s="144" t="str">
        <f>+'Ekamut-caxs'!B56</f>
        <v>Գնումների համակարգողի ծառայության գծով</v>
      </c>
      <c r="C49" s="110">
        <v>150</v>
      </c>
      <c r="D49" s="110">
        <f>+'Ekamut-caxs'!D56</f>
        <v>120</v>
      </c>
      <c r="E49" s="109">
        <f t="shared" si="0"/>
        <v>-30</v>
      </c>
      <c r="F49" s="105"/>
    </row>
    <row r="50" spans="1:7" s="19" customFormat="1" ht="17.25">
      <c r="A50" s="21">
        <v>20</v>
      </c>
      <c r="B50" s="144" t="str">
        <f>+'Ekamut-caxs'!B57</f>
        <v>Համակարգիչների տեխնիկական սպասարկման գծով</v>
      </c>
      <c r="C50" s="110">
        <v>24</v>
      </c>
      <c r="D50" s="110">
        <f>+'Ekamut-caxs'!D57</f>
        <v>50</v>
      </c>
      <c r="E50" s="109">
        <f t="shared" si="0"/>
        <v>26</v>
      </c>
      <c r="F50" s="105"/>
    </row>
    <row r="51" spans="1:7" s="19" customFormat="1" ht="17.25">
      <c r="A51" s="21">
        <v>21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22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23</v>
      </c>
      <c r="B53" s="144" t="str">
        <f>+'Ekamut-caxs'!B60</f>
        <v>Հայտարարության գծով</v>
      </c>
      <c r="C53" s="109">
        <v>11.5</v>
      </c>
      <c r="D53" s="110">
        <f>+'Ekamut-caxs'!D60</f>
        <v>20</v>
      </c>
      <c r="E53" s="109">
        <f t="shared" si="4"/>
        <v>8.5</v>
      </c>
      <c r="F53" s="105"/>
    </row>
    <row r="54" spans="1:7" s="19" customFormat="1" ht="17.25" hidden="1">
      <c r="A54" s="21">
        <f t="shared" si="3"/>
        <v>24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24</v>
      </c>
      <c r="B55" s="144" t="str">
        <f>+'Ekamut-caxs'!B62</f>
        <v>Վերապատրաստման գծով</v>
      </c>
      <c r="C55" s="109">
        <v>96</v>
      </c>
      <c r="D55" s="110">
        <f>+'Ekamut-caxs'!D62</f>
        <v>96</v>
      </c>
      <c r="E55" s="109">
        <f t="shared" si="4"/>
        <v>0</v>
      </c>
      <c r="F55" s="109"/>
    </row>
    <row r="56" spans="1:7" s="19" customFormat="1" ht="17.25">
      <c r="A56" s="21">
        <v>25</v>
      </c>
      <c r="B56" s="7" t="s">
        <v>262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 hidden="1">
      <c r="A57" s="21">
        <f t="shared" si="3"/>
        <v>26</v>
      </c>
      <c r="B57" s="144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27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4"/>
    </row>
    <row r="59" spans="1:7" s="19" customFormat="1" ht="17.25">
      <c r="A59" s="21">
        <v>26</v>
      </c>
      <c r="B59" s="144" t="str">
        <f>+'Ekamut-caxs'!B66</f>
        <v>Կրակմարիչների լիցքավորում</v>
      </c>
      <c r="C59" s="109">
        <v>37.799999999999997</v>
      </c>
      <c r="D59" s="110">
        <f>+'Ekamut-caxs'!D66</f>
        <v>40</v>
      </c>
      <c r="E59" s="109">
        <f>D59-C59</f>
        <v>2.2000000000000028</v>
      </c>
      <c r="F59" s="109"/>
      <c r="G59" s="32" t="s">
        <v>281</v>
      </c>
    </row>
    <row r="60" spans="1:7" s="19" customFormat="1" ht="17.25">
      <c r="A60" s="21">
        <f t="shared" si="3"/>
        <v>27</v>
      </c>
      <c r="B60" s="144" t="str">
        <f>+'Ekamut-caxs'!B67</f>
        <v>Հիմնական միջոցների մաշվածության գծով, որից՝</v>
      </c>
      <c r="C60" s="109">
        <v>4212.3999999999996</v>
      </c>
      <c r="D60" s="110">
        <f>+'Ekamut-caxs'!D67</f>
        <v>4200</v>
      </c>
      <c r="E60" s="109">
        <f t="shared" si="4"/>
        <v>-12.399999999999636</v>
      </c>
      <c r="F60" s="109"/>
    </row>
    <row r="61" spans="1:7" s="397" customFormat="1" ht="17.25">
      <c r="A61" s="394">
        <f>+A60+0.1</f>
        <v>27.1</v>
      </c>
      <c r="B61" s="395" t="str">
        <f>+'Ekamut-caxs'!B68</f>
        <v>պայմանով (անհատույց) ստացված</v>
      </c>
      <c r="C61" s="391">
        <v>4212.3999999999996</v>
      </c>
      <c r="D61" s="391">
        <f>+'Ekamut-caxs'!D68</f>
        <v>4200</v>
      </c>
      <c r="E61" s="396">
        <f t="shared" si="4"/>
        <v>-12.399999999999636</v>
      </c>
      <c r="F61" s="391"/>
    </row>
    <row r="62" spans="1:7" s="19" customFormat="1" ht="17.25" hidden="1">
      <c r="A62" s="21">
        <f>+A60+1</f>
        <v>28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29</v>
      </c>
      <c r="B63" s="144" t="str">
        <f>+'Ekamut-caxs'!B71</f>
        <v>Այլ ծախսերի գծով</v>
      </c>
      <c r="C63" s="109"/>
      <c r="D63" s="110">
        <f>+'Ekamut-caxs'!D71</f>
        <v>1136.5999999999999</v>
      </c>
      <c r="E63" s="109">
        <f t="shared" si="4"/>
        <v>1136.5999999999999</v>
      </c>
      <c r="F63" s="109"/>
    </row>
    <row r="64" spans="1:7" s="12" customFormat="1" ht="17.25">
      <c r="A64" s="384"/>
      <c r="B64" s="385" t="s">
        <v>77</v>
      </c>
      <c r="C64" s="142">
        <f>C6-C24</f>
        <v>0</v>
      </c>
      <c r="D64" s="142">
        <f>D6-D24</f>
        <v>674.95999999993364</v>
      </c>
      <c r="E64" s="142">
        <f t="shared" si="0"/>
        <v>674.95999999993364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6" t="s">
        <v>2</v>
      </c>
      <c r="C66" s="46"/>
      <c r="D66" s="450">
        <f>+'Ekamut-caxs'!D74</f>
        <v>0</v>
      </c>
      <c r="E66" s="450"/>
      <c r="F66" s="45"/>
    </row>
    <row r="67" spans="1:6" ht="9.75" customHeight="1">
      <c r="B67" s="387"/>
      <c r="C67" s="67"/>
      <c r="D67" s="449" t="s">
        <v>5</v>
      </c>
      <c r="E67" s="449"/>
      <c r="F67" s="388"/>
    </row>
    <row r="68" spans="1:6" ht="24.75" customHeight="1">
      <c r="B68" s="386" t="s">
        <v>6</v>
      </c>
      <c r="C68" s="46"/>
      <c r="D68" s="450" t="str">
        <f>+'Ekamut-caxs'!D76</f>
        <v>Ա․Հովհաննիսյան</v>
      </c>
      <c r="E68" s="450"/>
      <c r="F68" s="45"/>
    </row>
    <row r="69" spans="1:6" ht="11.25" customHeight="1">
      <c r="B69" s="65"/>
      <c r="C69" s="67"/>
      <c r="D69" s="449" t="s">
        <v>5</v>
      </c>
      <c r="E69" s="449"/>
      <c r="F69" s="388"/>
    </row>
    <row r="70" spans="1:6">
      <c r="B70" s="38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1" zoomScaleSheetLayoutView="100" workbookViewId="0">
      <selection activeCell="D51" sqref="D5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78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հ․47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275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31</v>
      </c>
      <c r="C5" s="104" t="s">
        <v>200</v>
      </c>
      <c r="D5" s="104" t="s">
        <v>201</v>
      </c>
      <c r="E5" s="371" t="s">
        <v>50</v>
      </c>
      <c r="F5" s="372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2515.4</v>
      </c>
      <c r="D6" s="354">
        <f>+C82</f>
        <v>17337.700000000012</v>
      </c>
      <c r="E6" s="106">
        <f t="shared" ref="E6:E68" si="0">D6-C6</f>
        <v>14822.300000000012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79</v>
      </c>
      <c r="C7" s="106">
        <f>C8+C9+C12+C16+C23</f>
        <v>148280</v>
      </c>
      <c r="D7" s="106">
        <f>SUM(D8:D9,D12,D16:D23)</f>
        <v>144603.79999999999</v>
      </c>
      <c r="E7" s="106">
        <f>D7-C7</f>
        <v>-3676.2000000000116</v>
      </c>
      <c r="F7" s="106"/>
      <c r="G7" s="53"/>
      <c r="H7" s="427">
        <f>C8+C9+C12+C16+C23</f>
        <v>148280</v>
      </c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138443.70000000001</v>
      </c>
      <c r="D8" s="108">
        <f>+'Dramakan hosqer'!F14</f>
        <v>128659</v>
      </c>
      <c r="E8" s="108">
        <f>D8-C8</f>
        <v>-9784.7000000000116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96</v>
      </c>
      <c r="D9" s="108">
        <f>SUM(D10:D11)</f>
        <v>96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>
        <v>96</v>
      </c>
      <c r="D10" s="322">
        <f>+'Dramakan hosqer'!F16</f>
        <v>96</v>
      </c>
      <c r="E10" s="390">
        <f t="shared" si="1"/>
        <v>0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383</v>
      </c>
      <c r="D12" s="108">
        <f>SUM(D13:D15)</f>
        <v>8778.7999999999993</v>
      </c>
      <c r="E12" s="108">
        <f t="shared" si="1"/>
        <v>8395.7999999999993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/>
      <c r="D13" s="322">
        <f>+'Dramakan hosqer'!F19</f>
        <v>5571.1</v>
      </c>
      <c r="E13" s="390">
        <f t="shared" si="1"/>
        <v>5571.1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/>
      <c r="D14" s="322">
        <f>+'Dramakan hosqer'!F20</f>
        <v>2673.2</v>
      </c>
      <c r="E14" s="390">
        <f t="shared" si="1"/>
        <v>2673.2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383</v>
      </c>
      <c r="D15" s="322">
        <f>+'Dramakan hosqer'!F21</f>
        <v>534.5</v>
      </c>
      <c r="E15" s="390">
        <f t="shared" si="1"/>
        <v>151.5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9337.2999999999993</v>
      </c>
      <c r="D16" s="108">
        <f>+'Dramakan hosqer'!F22</f>
        <v>7070</v>
      </c>
      <c r="E16" s="108">
        <f t="shared" si="0"/>
        <v>-2267.2999999999993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295</v>
      </c>
      <c r="C23" s="108">
        <v>20</v>
      </c>
      <c r="D23" s="108">
        <f>+'Dramakan hosqer'!F29</f>
        <v>0</v>
      </c>
      <c r="E23" s="108">
        <f>D23-C23</f>
        <v>-20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34</v>
      </c>
      <c r="B24" s="341" t="s">
        <v>80</v>
      </c>
      <c r="C24" s="106">
        <f>+C25+C67+C79</f>
        <v>133457.69999999998</v>
      </c>
      <c r="D24" s="106">
        <f>+D25+D67+D79</f>
        <v>150019.44000000003</v>
      </c>
      <c r="E24" s="106">
        <f t="shared" si="0"/>
        <v>16561.740000000049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1" t="s">
        <v>57</v>
      </c>
      <c r="C25" s="106">
        <f>SUM(C26,C29:C35,C39:C61,C65:C66)</f>
        <v>133133.79999999999</v>
      </c>
      <c r="D25" s="106">
        <f>SUM(D26,D29:D35,D39:D61,D65:D66)</f>
        <v>149484.94000000003</v>
      </c>
      <c r="E25" s="106">
        <f t="shared" si="0"/>
        <v>16351.140000000043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100649.5</v>
      </c>
      <c r="D26" s="108">
        <f>+'Dramakan hosqer'!F32</f>
        <v>102090.8</v>
      </c>
      <c r="E26" s="108">
        <f t="shared" si="0"/>
        <v>1441.3000000000029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>
      <c r="A27" s="319">
        <v>1.1000000000000001</v>
      </c>
      <c r="B27" s="320" t="str">
        <f>+'Dramakan hosqer'!B33</f>
        <v>վճարովի ծառայության գծով</v>
      </c>
      <c r="C27" s="322"/>
      <c r="D27" s="322">
        <f>+'Dramakan hosqer'!F33</f>
        <v>4554</v>
      </c>
      <c r="E27" s="390">
        <f t="shared" si="0"/>
        <v>4554</v>
      </c>
      <c r="F27" s="391"/>
      <c r="G27" s="392"/>
      <c r="H27" s="327"/>
      <c r="I27" s="327"/>
      <c r="J27" s="327"/>
      <c r="K27" s="327"/>
      <c r="L27" s="327"/>
      <c r="M27" s="327"/>
      <c r="N27" s="393"/>
      <c r="O27" s="393"/>
      <c r="P27" s="393"/>
      <c r="Q27" s="393"/>
      <c r="R27" s="393"/>
      <c r="S27" s="393"/>
      <c r="T27" s="393"/>
    </row>
    <row r="28" spans="1:20" s="328" customFormat="1" ht="17.25">
      <c r="A28" s="319">
        <v>1.2</v>
      </c>
      <c r="B28" s="320" t="s">
        <v>261</v>
      </c>
      <c r="C28" s="322">
        <v>5879.7</v>
      </c>
      <c r="D28" s="322">
        <f>+'Dramakan hosqer'!F34</f>
        <v>0</v>
      </c>
      <c r="E28" s="390">
        <f t="shared" si="0"/>
        <v>-5879.7</v>
      </c>
      <c r="F28" s="391"/>
      <c r="G28" s="392"/>
      <c r="H28" s="327"/>
      <c r="I28" s="327"/>
      <c r="J28" s="327"/>
      <c r="K28" s="327"/>
      <c r="L28" s="327"/>
      <c r="M28" s="327"/>
      <c r="N28" s="393"/>
      <c r="O28" s="393"/>
      <c r="P28" s="393"/>
      <c r="Q28" s="393"/>
      <c r="R28" s="393"/>
      <c r="S28" s="393"/>
      <c r="T28" s="393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22999.3</v>
      </c>
      <c r="D29" s="108">
        <f>+'Dramakan hosqer'!F35</f>
        <v>28256.240000000005</v>
      </c>
      <c r="E29" s="108">
        <f t="shared" si="0"/>
        <v>5256.940000000006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1976.7</v>
      </c>
      <c r="D30" s="108">
        <f>+'Dramakan hosqer'!F36</f>
        <v>3068.9</v>
      </c>
      <c r="E30" s="108">
        <f t="shared" si="0"/>
        <v>1092.2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2884.4</v>
      </c>
      <c r="D31" s="108">
        <f>+'Dramakan hosqer'!F37</f>
        <v>3422.7</v>
      </c>
      <c r="E31" s="108">
        <f t="shared" si="0"/>
        <v>538.29999999999973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617.79999999999995</v>
      </c>
      <c r="D32" s="108">
        <f>+'Dramakan hosqer'!F38</f>
        <v>659.4</v>
      </c>
      <c r="E32" s="108">
        <f t="shared" si="0"/>
        <v>41.600000000000023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84.5</v>
      </c>
      <c r="D33" s="108">
        <f>+'Dramakan hosqer'!F39</f>
        <v>84.5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123.4</v>
      </c>
      <c r="D35" s="108">
        <f>SUM(D36:D38)</f>
        <v>181.7</v>
      </c>
      <c r="E35" s="108">
        <f t="shared" si="0"/>
        <v>58.299999999999983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>
      <c r="A36" s="319">
        <v>8.1</v>
      </c>
      <c r="B36" s="320" t="str">
        <f>+'Dramakan hosqer'!B42</f>
        <v>բաժանորդային վճար</v>
      </c>
      <c r="C36" s="322">
        <v>52.8</v>
      </c>
      <c r="D36" s="322">
        <f>+'Dramakan hosqer'!F42</f>
        <v>57.6</v>
      </c>
      <c r="E36" s="390">
        <f t="shared" si="0"/>
        <v>4.8000000000000043</v>
      </c>
      <c r="F36" s="391"/>
      <c r="G36" s="392"/>
      <c r="H36" s="327"/>
      <c r="I36" s="327"/>
      <c r="J36" s="327"/>
      <c r="K36" s="327"/>
      <c r="L36" s="327"/>
      <c r="M36" s="327"/>
      <c r="N36" s="393"/>
      <c r="O36" s="393"/>
      <c r="P36" s="393"/>
      <c r="Q36" s="393"/>
      <c r="R36" s="393"/>
      <c r="S36" s="393"/>
      <c r="T36" s="393"/>
    </row>
    <row r="37" spans="1:20" s="328" customFormat="1" ht="17.25">
      <c r="A37" s="319">
        <v>8.1999999999999993</v>
      </c>
      <c r="B37" s="320" t="str">
        <f>+'Dramakan hosqer'!B43</f>
        <v>րոպեավճար</v>
      </c>
      <c r="C37" s="322">
        <v>4.5999999999999996</v>
      </c>
      <c r="D37" s="322">
        <f>+'Dramakan hosqer'!F43</f>
        <v>4.0999999999999996</v>
      </c>
      <c r="E37" s="390">
        <f t="shared" si="0"/>
        <v>-0.5</v>
      </c>
      <c r="F37" s="391"/>
      <c r="G37" s="392"/>
      <c r="H37" s="327"/>
      <c r="I37" s="327"/>
      <c r="J37" s="327"/>
      <c r="K37" s="327"/>
      <c r="L37" s="327"/>
      <c r="M37" s="327"/>
      <c r="N37" s="393"/>
      <c r="O37" s="393"/>
      <c r="P37" s="393"/>
      <c r="Q37" s="393"/>
      <c r="R37" s="393"/>
      <c r="S37" s="393"/>
      <c r="T37" s="393"/>
    </row>
    <row r="38" spans="1:20" s="328" customFormat="1" ht="17.25">
      <c r="A38" s="319">
        <v>8.3000000000000007</v>
      </c>
      <c r="B38" s="320" t="str">
        <f>+'Dramakan hosqer'!B44</f>
        <v>ինտերնետ կապ</v>
      </c>
      <c r="C38" s="322">
        <v>66</v>
      </c>
      <c r="D38" s="322">
        <f>+'Dramakan hosqer'!F44</f>
        <v>120</v>
      </c>
      <c r="E38" s="390">
        <f t="shared" si="0"/>
        <v>54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12</v>
      </c>
      <c r="D39" s="108">
        <f>+'Dramakan hosqer'!F45</f>
        <v>12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4" t="str">
        <f>+'Dramakan hosqer'!B46</f>
        <v>Տնտեսական ապրանքների գծով</v>
      </c>
      <c r="C40" s="108">
        <v>1250.3</v>
      </c>
      <c r="D40" s="108">
        <f>+'Dramakan hosqer'!F46</f>
        <v>1470</v>
      </c>
      <c r="E40" s="108">
        <f t="shared" si="0"/>
        <v>219.70000000000005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11</v>
      </c>
      <c r="B41" s="144" t="str">
        <f>+'Dramakan hosqer'!B47</f>
        <v>Գրասենյակային ապրանքների գծով</v>
      </c>
      <c r="C41" s="108">
        <v>33.6</v>
      </c>
      <c r="D41" s="108">
        <f>+'Dramakan hosqer'!F47</f>
        <v>279</v>
      </c>
      <c r="E41" s="108">
        <f t="shared" si="0"/>
        <v>245.4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1" si="4">+A41+1</f>
        <v>12</v>
      </c>
      <c r="B42" s="144" t="str">
        <f>+'Dramakan hosqer'!B48</f>
        <v>Փոքրարժեք կամ արագամաշ առարկաների գծով</v>
      </c>
      <c r="C42" s="108">
        <v>49.7</v>
      </c>
      <c r="D42" s="108">
        <f>+'Dramakan hosqer'!F48</f>
        <v>400</v>
      </c>
      <c r="E42" s="108">
        <f t="shared" si="0"/>
        <v>350.3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4" t="str">
        <f>+'Dramakan hosqer'!B49</f>
        <v>Ուսումնական նյութերի գծով</v>
      </c>
      <c r="C43" s="108">
        <v>124.7</v>
      </c>
      <c r="D43" s="108">
        <f>+'Dramakan hosqer'!F49</f>
        <v>800</v>
      </c>
      <c r="E43" s="108">
        <f t="shared" si="0"/>
        <v>675.3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4" t="str">
        <f>+'Dramakan hosqer'!B50</f>
        <v>Դեղորայքի գծով</v>
      </c>
      <c r="C44" s="108"/>
      <c r="D44" s="108">
        <f>+'Dramakan hosqer'!F50</f>
        <v>38.700000000000003</v>
      </c>
      <c r="E44" s="108">
        <f t="shared" si="0"/>
        <v>38.700000000000003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4" t="str">
        <f>+'Dramakan hosqer'!B51</f>
        <v>Բուժ.ծառայության գծով</v>
      </c>
      <c r="C45" s="108">
        <v>236</v>
      </c>
      <c r="D45" s="108">
        <f>+'Dramakan hosqer'!F51</f>
        <v>250</v>
      </c>
      <c r="E45" s="108">
        <f t="shared" si="0"/>
        <v>14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16</v>
      </c>
      <c r="B46" s="144" t="str">
        <f>+'Dramakan hosqer'!B52</f>
        <v>Ընթացիկ վերանորոգման գծով</v>
      </c>
      <c r="C46" s="108">
        <v>283.60000000000002</v>
      </c>
      <c r="D46" s="108">
        <f>+'Dramakan hosqer'!F52</f>
        <v>300</v>
      </c>
      <c r="E46" s="108">
        <f t="shared" si="0"/>
        <v>16.399999999999977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4" t="str">
        <f>+'Dramakan hosqer'!B53</f>
        <v>Ջեռուցման համակարգի սպասարկման գծով</v>
      </c>
      <c r="C47" s="108">
        <v>98.9</v>
      </c>
      <c r="D47" s="108">
        <f>+'Dramakan hosqer'!F53</f>
        <v>120</v>
      </c>
      <c r="E47" s="108">
        <f t="shared" si="0"/>
        <v>21.099999999999994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18</v>
      </c>
      <c r="B48" s="144" t="str">
        <f>+'Dramakan hosqer'!B54</f>
        <v>Տեխնիկական անվտանգության սպասարկման գծով</v>
      </c>
      <c r="C48" s="108">
        <v>180</v>
      </c>
      <c r="D48" s="108">
        <f>+'Dramakan hosqer'!F54</f>
        <v>214.8</v>
      </c>
      <c r="E48" s="108">
        <f t="shared" si="0"/>
        <v>34.800000000000011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19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120</v>
      </c>
      <c r="E50" s="108">
        <f t="shared" si="0"/>
        <v>120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20</v>
      </c>
      <c r="B51" s="144" t="str">
        <f>+'Dramakan hosqer'!B57</f>
        <v>Համակարգիչների տեխնիկական սպասարկման գծով</v>
      </c>
      <c r="C51" s="108">
        <v>24</v>
      </c>
      <c r="D51" s="108">
        <f>+'Dramakan hosqer'!F57</f>
        <v>50</v>
      </c>
      <c r="E51" s="108">
        <f t="shared" si="0"/>
        <v>26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21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22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23</v>
      </c>
      <c r="B54" s="144" t="str">
        <f>+'Dramakan hosqer'!B60</f>
        <v>Հայտարարության գծով</v>
      </c>
      <c r="C54" s="108">
        <v>11.5</v>
      </c>
      <c r="D54" s="108">
        <f>+'Dramakan hosqer'!F60</f>
        <v>20</v>
      </c>
      <c r="E54" s="108">
        <f t="shared" si="0"/>
        <v>8.5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24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24</v>
      </c>
      <c r="B56" s="144" t="str">
        <f>+'Dramakan hosqer'!B62</f>
        <v>Վերապատրաստման գծով</v>
      </c>
      <c r="C56" s="108">
        <v>96</v>
      </c>
      <c r="D56" s="108">
        <f>+'Dramakan hosqer'!F62</f>
        <v>96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25</v>
      </c>
      <c r="B57" s="191" t="str">
        <f>+'Dramakan hosqer'!B63</f>
        <v>Միջոցառման կազմակերպման գծով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26</v>
      </c>
      <c r="B58" s="144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26</v>
      </c>
      <c r="B60" s="144" t="str">
        <f>+'Dramakan hosqer'!B66</f>
        <v>Կրակմարիչների լիցքավորում</v>
      </c>
      <c r="C60" s="108">
        <v>29.4</v>
      </c>
      <c r="D60" s="108">
        <f>+'Dramakan hosqer'!F66</f>
        <v>40</v>
      </c>
      <c r="E60" s="108">
        <f>D60-C60</f>
        <v>10.600000000000001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27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8" customFormat="1" ht="17.25" hidden="1">
      <c r="A62" s="319">
        <v>31.1</v>
      </c>
      <c r="B62" s="320" t="str">
        <f>+'Dramakan hosqer'!B68</f>
        <v>շահութահարկի գծով</v>
      </c>
      <c r="C62" s="322"/>
      <c r="D62" s="322">
        <f>+'Dramakan hosqer'!F68</f>
        <v>0</v>
      </c>
      <c r="E62" s="390">
        <f>D62-C62</f>
        <v>0</v>
      </c>
      <c r="F62" s="391"/>
      <c r="G62" s="392"/>
      <c r="H62" s="327"/>
      <c r="I62" s="327"/>
      <c r="J62" s="327"/>
      <c r="K62" s="327"/>
      <c r="L62" s="327"/>
      <c r="M62" s="327"/>
      <c r="N62" s="393"/>
      <c r="O62" s="393"/>
      <c r="P62" s="393"/>
      <c r="Q62" s="393"/>
      <c r="R62" s="393"/>
      <c r="S62" s="393"/>
      <c r="T62" s="393"/>
    </row>
    <row r="63" spans="1:20" s="328" customFormat="1" ht="17.25" hidden="1">
      <c r="A63" s="319">
        <v>31.2</v>
      </c>
      <c r="B63" s="320" t="str">
        <f>+'Dramakan hosqer'!B69</f>
        <v>ԱԱՀ-ի գծով</v>
      </c>
      <c r="C63" s="322"/>
      <c r="D63" s="322">
        <f>+'Dramakan hosqer'!F69</f>
        <v>0</v>
      </c>
      <c r="E63" s="390">
        <f t="shared" si="0"/>
        <v>0</v>
      </c>
      <c r="F63" s="391"/>
      <c r="G63" s="392"/>
      <c r="H63" s="327"/>
      <c r="I63" s="327"/>
      <c r="J63" s="327"/>
      <c r="K63" s="327"/>
      <c r="L63" s="327"/>
      <c r="M63" s="327"/>
      <c r="N63" s="393"/>
      <c r="O63" s="393"/>
      <c r="P63" s="393"/>
      <c r="Q63" s="393"/>
      <c r="R63" s="393"/>
      <c r="S63" s="393"/>
      <c r="T63" s="393"/>
    </row>
    <row r="64" spans="1:20" s="328" customFormat="1" ht="17.25" hidden="1">
      <c r="A64" s="319">
        <v>25.1</v>
      </c>
      <c r="B64" s="320" t="str">
        <f>+'Dramakan hosqer'!B70</f>
        <v xml:space="preserve">չփոխհատուցվող հարկերի գծով </v>
      </c>
      <c r="C64" s="322"/>
      <c r="D64" s="322">
        <f>+'Dramakan hosqer'!F70</f>
        <v>0</v>
      </c>
      <c r="E64" s="390">
        <f t="shared" si="0"/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19" customFormat="1" ht="17.25">
      <c r="A65" s="23">
        <v>27</v>
      </c>
      <c r="B65" s="144" t="str">
        <f>+'Dramakan hosqer'!B71</f>
        <v>Կրեդիտորական պարտքի մարման գծով</v>
      </c>
      <c r="C65" s="108">
        <v>1200.5</v>
      </c>
      <c r="D65" s="108">
        <f>+'Dramakan hosqer'!F71</f>
        <v>7227.2000000000025</v>
      </c>
      <c r="E65" s="108">
        <f t="shared" si="0"/>
        <v>6026.7000000000025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28</v>
      </c>
      <c r="B66" s="144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1" t="s">
        <v>58</v>
      </c>
      <c r="C67" s="106">
        <f>+C68+C75</f>
        <v>323.89999999999998</v>
      </c>
      <c r="D67" s="106">
        <f>+D68+D75</f>
        <v>534.5</v>
      </c>
      <c r="E67" s="106">
        <f t="shared" si="0"/>
        <v>210.60000000000002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5" t="str">
        <f>+'Dramakan hosqer'!B75</f>
        <v>Հիմնական միջոցների ձեռքբերում, այդ թվում՝</v>
      </c>
      <c r="C68" s="108">
        <f>SUM(C69:C74)</f>
        <v>323.89999999999998</v>
      </c>
      <c r="D68" s="108">
        <f>SUM(D69:D74)</f>
        <v>534.5</v>
      </c>
      <c r="E68" s="108">
        <f t="shared" si="0"/>
        <v>210.60000000000002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8" customFormat="1" ht="17.25" hidden="1">
      <c r="A69" s="319">
        <v>1.1000000000000001</v>
      </c>
      <c r="B69" s="320" t="str">
        <f>+'Dramakan hosqer'!B76</f>
        <v>գրասենյակային և տնտեսական գույք</v>
      </c>
      <c r="C69" s="322"/>
      <c r="D69" s="322">
        <f>+'Dramakan hosqer'!F76</f>
        <v>0</v>
      </c>
      <c r="E69" s="390">
        <f t="shared" ref="E69:E82" si="5">D69-C69</f>
        <v>0</v>
      </c>
      <c r="F69" s="391"/>
      <c r="G69" s="392"/>
      <c r="H69" s="327"/>
      <c r="I69" s="327"/>
      <c r="J69" s="327"/>
      <c r="K69" s="327"/>
      <c r="L69" s="327"/>
      <c r="M69" s="327"/>
      <c r="N69" s="393"/>
      <c r="O69" s="393"/>
      <c r="P69" s="393"/>
      <c r="Q69" s="393"/>
      <c r="R69" s="393"/>
      <c r="S69" s="393"/>
      <c r="T69" s="393"/>
    </row>
    <row r="70" spans="1:20" s="328" customFormat="1" ht="17.25">
      <c r="A70" s="319">
        <v>1.1000000000000001</v>
      </c>
      <c r="B70" s="320" t="str">
        <f>+'Dramakan hosqer'!B77</f>
        <v>համակարգչային սարքավորումներ / տեխնիկա</v>
      </c>
      <c r="C70" s="322">
        <v>121</v>
      </c>
      <c r="D70" s="322">
        <f>+'Dramakan hosqer'!F77</f>
        <v>349.5</v>
      </c>
      <c r="E70" s="390">
        <f>D70-C70</f>
        <v>228.5</v>
      </c>
      <c r="F70" s="391" t="s">
        <v>296</v>
      </c>
      <c r="G70" s="392"/>
      <c r="H70" s="327"/>
      <c r="I70" s="327"/>
      <c r="J70" s="327"/>
      <c r="K70" s="327"/>
      <c r="L70" s="327"/>
      <c r="M70" s="327"/>
      <c r="N70" s="393"/>
      <c r="O70" s="393"/>
      <c r="P70" s="393"/>
      <c r="Q70" s="393"/>
      <c r="R70" s="393"/>
      <c r="S70" s="393"/>
      <c r="T70" s="393"/>
    </row>
    <row r="71" spans="1:20" s="328" customFormat="1" ht="17.25">
      <c r="A71" s="319">
        <v>1.3</v>
      </c>
      <c r="B71" s="320" t="str">
        <f>+'Dramakan hosqer'!B78</f>
        <v>մեքենաներ և սարքավորումներ</v>
      </c>
      <c r="C71" s="322">
        <v>202.9</v>
      </c>
      <c r="D71" s="322">
        <f>+'Dramakan hosqer'!F78</f>
        <v>185</v>
      </c>
      <c r="E71" s="390">
        <f t="shared" si="5"/>
        <v>-17.900000000000006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 hidden="1">
      <c r="A72" s="319">
        <v>1.4</v>
      </c>
      <c r="B72" s="320" t="str">
        <f>+'Dramakan hosqer'!B79</f>
        <v>սպորտային գույք</v>
      </c>
      <c r="C72" s="322"/>
      <c r="D72" s="322">
        <f>+'Dramakan hosqer'!F79</f>
        <v>0</v>
      </c>
      <c r="E72" s="390">
        <f t="shared" si="5"/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 hidden="1">
      <c r="A73" s="319">
        <v>1.5</v>
      </c>
      <c r="B73" s="320" t="str">
        <f>+'Dramakan hosqer'!B80</f>
        <v>գրականություն</v>
      </c>
      <c r="C73" s="322"/>
      <c r="D73" s="322">
        <f>+'Dramakan hosqer'!F80</f>
        <v>0</v>
      </c>
      <c r="E73" s="390">
        <f>D73-C73</f>
        <v>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 hidden="1">
      <c r="A74" s="319">
        <v>1.6</v>
      </c>
      <c r="B74" s="320">
        <f>+'Dramakan hosqer'!B81</f>
        <v>0</v>
      </c>
      <c r="C74" s="322"/>
      <c r="D74" s="322">
        <f>+'Dramakan hosqer'!F81</f>
        <v>0</v>
      </c>
      <c r="E74" s="390">
        <f>D74-C74</f>
        <v>0</v>
      </c>
      <c r="F74" s="391"/>
      <c r="G74" s="32" t="s">
        <v>280</v>
      </c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19" customFormat="1" ht="34.5" hidden="1">
      <c r="A75" s="23">
        <v>2</v>
      </c>
      <c r="B75" s="375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8" customFormat="1" ht="17.25" hidden="1">
      <c r="A76" s="319">
        <v>2.1</v>
      </c>
      <c r="B76" s="320" t="str">
        <f>+'Dramakan hosqer'!B83</f>
        <v>ամրացված գույքի (շենք)</v>
      </c>
      <c r="C76" s="322"/>
      <c r="D76" s="322">
        <f>+'Dramakan hosqer'!F83</f>
        <v>0</v>
      </c>
      <c r="E76" s="390">
        <f t="shared" si="5"/>
        <v>0</v>
      </c>
      <c r="F76" s="391"/>
      <c r="G76" s="392"/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328" customFormat="1" ht="17.25" hidden="1">
      <c r="A77" s="319">
        <v>2.2000000000000002</v>
      </c>
      <c r="B77" s="320" t="str">
        <f>+'Dramakan hosqer'!B84</f>
        <v>հիմնական միջոցի</v>
      </c>
      <c r="C77" s="322"/>
      <c r="D77" s="322">
        <f>+'Dramakan hosqer'!F84</f>
        <v>0</v>
      </c>
      <c r="E77" s="390">
        <f t="shared" si="5"/>
        <v>0</v>
      </c>
      <c r="F77" s="391"/>
      <c r="G77" s="392"/>
      <c r="H77" s="327"/>
      <c r="I77" s="327"/>
      <c r="J77" s="327"/>
      <c r="K77" s="327"/>
      <c r="L77" s="327"/>
      <c r="M77" s="327"/>
      <c r="N77" s="393"/>
      <c r="O77" s="393"/>
      <c r="P77" s="393"/>
      <c r="Q77" s="393"/>
      <c r="R77" s="393"/>
      <c r="S77" s="393"/>
      <c r="T77" s="393"/>
    </row>
    <row r="78" spans="1:20" s="328" customFormat="1" ht="17.25" hidden="1">
      <c r="A78" s="319">
        <v>2.2999999999999998</v>
      </c>
      <c r="B78" s="320" t="str">
        <f>+'Dramakan hosqer'!B85</f>
        <v>նախագծանախահաշվային փաստաթղթերի գծով</v>
      </c>
      <c r="C78" s="322"/>
      <c r="D78" s="322">
        <f>+'Dramakan hosqer'!F85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19" customFormat="1" ht="34.5" hidden="1">
      <c r="A79" s="59" t="s">
        <v>56</v>
      </c>
      <c r="B79" s="341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40" t="s">
        <v>38</v>
      </c>
      <c r="B82" s="341" t="s">
        <v>39</v>
      </c>
      <c r="C82" s="106">
        <f>C6+C7-C24</f>
        <v>17337.700000000012</v>
      </c>
      <c r="D82" s="106">
        <f>D6+D7-D24</f>
        <v>11922.059999999969</v>
      </c>
      <c r="E82" s="106">
        <f t="shared" si="5"/>
        <v>-5415.6400000000431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7" t="s">
        <v>2</v>
      </c>
      <c r="C84" s="67"/>
      <c r="D84" s="453">
        <f>+'Ekamut-caxs'!D74</f>
        <v>0</v>
      </c>
      <c r="E84" s="45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6"/>
      <c r="D85" s="452" t="s">
        <v>91</v>
      </c>
      <c r="E85" s="452"/>
      <c r="F85" s="41"/>
    </row>
    <row r="86" spans="1:20" ht="22.5" customHeight="1">
      <c r="B86" s="377" t="s">
        <v>6</v>
      </c>
      <c r="C86" s="67"/>
      <c r="D86" s="450" t="str">
        <f>+'Ekamut-caxs'!D76</f>
        <v>Ա․Հովհաննիսյան</v>
      </c>
      <c r="E86" s="450"/>
      <c r="F86" s="45"/>
    </row>
    <row r="87" spans="1:20" ht="12" customHeight="1">
      <c r="B87" s="65"/>
      <c r="C87" s="67"/>
      <c r="D87" s="452" t="s">
        <v>91</v>
      </c>
      <c r="E87" s="452"/>
      <c r="F87" s="41"/>
    </row>
    <row r="88" spans="1:20">
      <c r="B88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51" sqref="D5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66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հ․47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145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257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150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175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597.4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417.3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50.1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10.8</v>
      </c>
      <c r="E41" s="11"/>
    </row>
    <row r="42" spans="1:22">
      <c r="A42" s="79">
        <v>1.7</v>
      </c>
      <c r="B42" s="81"/>
      <c r="C42" s="79" t="s">
        <v>287</v>
      </c>
      <c r="D42" s="11">
        <v>11</v>
      </c>
      <c r="E42" s="11"/>
    </row>
    <row r="43" spans="1:22">
      <c r="A43" s="79">
        <v>1.8</v>
      </c>
      <c r="B43" s="81"/>
      <c r="C43" s="83" t="s">
        <v>183</v>
      </c>
      <c r="D43" s="11">
        <v>2262.8000000000002</v>
      </c>
      <c r="E43" s="11"/>
    </row>
    <row r="44" spans="1:22">
      <c r="A44" s="79">
        <v>1.9</v>
      </c>
      <c r="B44" s="81"/>
      <c r="C44" s="83" t="s">
        <v>288</v>
      </c>
      <c r="D44" s="11">
        <v>96</v>
      </c>
      <c r="E44" s="11"/>
    </row>
    <row r="45" spans="1:22">
      <c r="A45" s="84">
        <v>2</v>
      </c>
      <c r="B45" s="81"/>
      <c r="C45" s="83" t="s">
        <v>289</v>
      </c>
      <c r="D45" s="11">
        <v>21.9</v>
      </c>
      <c r="E45" s="11"/>
    </row>
    <row r="46" spans="1:22">
      <c r="A46" s="79">
        <v>2.1</v>
      </c>
      <c r="B46" s="81" t="s">
        <v>290</v>
      </c>
      <c r="C46" s="83"/>
      <c r="D46" s="11">
        <v>10.8</v>
      </c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>
        <v>2707.6</v>
      </c>
      <c r="E49" s="11"/>
    </row>
    <row r="50" spans="1:22">
      <c r="A50" s="79">
        <v>2.5</v>
      </c>
      <c r="B50" s="81" t="s">
        <v>162</v>
      </c>
      <c r="C50" s="79" t="s">
        <v>164</v>
      </c>
      <c r="D50" s="11">
        <v>443.3</v>
      </c>
      <c r="E50" s="11"/>
    </row>
    <row r="51" spans="1:22">
      <c r="A51" s="79">
        <v>2.6</v>
      </c>
      <c r="B51" s="80" t="s">
        <v>165</v>
      </c>
      <c r="C51" s="79" t="s">
        <v>166</v>
      </c>
      <c r="D51" s="11">
        <v>261.60000000000002</v>
      </c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>
        <v>277.5</v>
      </c>
      <c r="E53" s="11"/>
    </row>
    <row r="54" spans="1:22" ht="28.5">
      <c r="A54" s="79"/>
      <c r="B54" s="76" t="s">
        <v>176</v>
      </c>
      <c r="C54" s="10"/>
      <c r="D54" s="77">
        <f>SUM(D55:D58)</f>
        <v>11102</v>
      </c>
      <c r="E54" s="11"/>
      <c r="F54" s="114">
        <f>SUM(D36:D53)</f>
        <v>7168.1000000000013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182</v>
      </c>
      <c r="D55" s="84">
        <v>11042.9</v>
      </c>
      <c r="E55" s="11"/>
    </row>
    <row r="56" spans="1:22">
      <c r="A56" s="79">
        <v>1.2</v>
      </c>
      <c r="B56" s="92"/>
      <c r="C56" s="79" t="s">
        <v>291</v>
      </c>
      <c r="D56" s="11">
        <v>59.1</v>
      </c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18270.100000000002</v>
      </c>
      <c r="E59" s="96"/>
      <c r="F59" s="276">
        <f>+D59-D55</f>
        <v>7227.2000000000025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277</v>
      </c>
      <c r="C62" s="95">
        <f>+'Dramakani hamematakan'!C82</f>
        <v>17337.700000000012</v>
      </c>
      <c r="D62" s="454" t="s">
        <v>178</v>
      </c>
      <c r="E62" s="455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6">
        <f>+'Ekamut-caxs'!D74</f>
        <v>0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7" t="s">
        <v>91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6" t="str">
        <f>+'Ekamut-caxs'!D76</f>
        <v>Ա․Հովհաննիսյան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91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51" sqref="D51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5" t="s">
        <v>66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2" customFormat="1" ht="21.75" customHeight="1">
      <c r="A2" s="474" t="str">
        <f>+'Ekamut-caxs'!A7</f>
        <v xml:space="preserve">«Երևանի հ․47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2" customFormat="1" ht="21" customHeight="1">
      <c r="A3" s="474" t="s">
        <v>92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6" customFormat="1" ht="19.5" customHeight="1">
      <c r="A5" s="466" t="s">
        <v>113</v>
      </c>
      <c r="B5" s="468" t="s">
        <v>93</v>
      </c>
      <c r="C5" s="470" t="s">
        <v>94</v>
      </c>
      <c r="D5" s="471"/>
      <c r="E5" s="471"/>
      <c r="F5" s="472"/>
      <c r="G5" s="470" t="s">
        <v>95</v>
      </c>
      <c r="H5" s="471"/>
      <c r="I5" s="471"/>
      <c r="J5" s="472"/>
      <c r="K5" s="470" t="s">
        <v>135</v>
      </c>
      <c r="L5" s="471"/>
      <c r="M5" s="471"/>
      <c r="N5" s="471"/>
      <c r="O5" s="472"/>
    </row>
    <row r="6" spans="1:15" s="218" customFormat="1" ht="51" customHeight="1">
      <c r="A6" s="467"/>
      <c r="B6" s="469"/>
      <c r="C6" s="399" t="s">
        <v>237</v>
      </c>
      <c r="D6" s="217" t="s">
        <v>221</v>
      </c>
      <c r="E6" s="217" t="s">
        <v>264</v>
      </c>
      <c r="F6" s="400" t="s">
        <v>265</v>
      </c>
      <c r="G6" s="399" t="s">
        <v>238</v>
      </c>
      <c r="H6" s="217" t="s">
        <v>221</v>
      </c>
      <c r="I6" s="217" t="s">
        <v>266</v>
      </c>
      <c r="J6" s="400" t="s">
        <v>265</v>
      </c>
      <c r="K6" s="399" t="s">
        <v>237</v>
      </c>
      <c r="L6" s="217" t="s">
        <v>264</v>
      </c>
      <c r="M6" s="217" t="s">
        <v>267</v>
      </c>
      <c r="N6" s="215" t="s">
        <v>268</v>
      </c>
      <c r="O6" s="413" t="s">
        <v>269</v>
      </c>
    </row>
    <row r="7" spans="1:15" ht="19.5" customHeight="1">
      <c r="A7" s="242">
        <v>1</v>
      </c>
      <c r="B7" s="415" t="s">
        <v>96</v>
      </c>
      <c r="C7" s="401">
        <v>4011</v>
      </c>
      <c r="D7" s="219">
        <v>576380.69999999995</v>
      </c>
      <c r="E7" s="220">
        <v>4785</v>
      </c>
      <c r="F7" s="402">
        <f>IF((E7&lt;10000), E7*143.7, E7*107.1)</f>
        <v>687604.5</v>
      </c>
      <c r="G7" s="403">
        <v>8400</v>
      </c>
      <c r="H7" s="296">
        <v>435232</v>
      </c>
      <c r="I7" s="292">
        <v>7360</v>
      </c>
      <c r="J7" s="402">
        <f>+I7*53.48</f>
        <v>393612.79999999999</v>
      </c>
      <c r="K7" s="403">
        <v>239</v>
      </c>
      <c r="L7" s="292">
        <v>190</v>
      </c>
      <c r="M7" s="300">
        <f>+L7*200.42</f>
        <v>38079.799999999996</v>
      </c>
      <c r="N7" s="298">
        <f>+L7*5.572</f>
        <v>1058.68</v>
      </c>
      <c r="O7" s="299">
        <f>+N7+M7</f>
        <v>39138.479999999996</v>
      </c>
    </row>
    <row r="8" spans="1:15" ht="19.5" customHeight="1">
      <c r="A8" s="242">
        <v>2</v>
      </c>
      <c r="B8" s="415" t="s">
        <v>97</v>
      </c>
      <c r="C8" s="403">
        <v>3720</v>
      </c>
      <c r="D8" s="296">
        <v>534564</v>
      </c>
      <c r="E8" s="220">
        <v>3720</v>
      </c>
      <c r="F8" s="402">
        <f t="shared" ref="F8:F18" si="0">IF((E8&lt;10000), E8*143.7, E8*107.1)</f>
        <v>534564</v>
      </c>
      <c r="G8" s="403">
        <v>7000</v>
      </c>
      <c r="H8" s="296">
        <v>361160.2</v>
      </c>
      <c r="I8" s="292">
        <v>7000</v>
      </c>
      <c r="J8" s="402">
        <f t="shared" ref="J8:J18" si="1">+I8*53.48</f>
        <v>374360</v>
      </c>
      <c r="K8" s="403">
        <v>249</v>
      </c>
      <c r="L8" s="292">
        <v>249</v>
      </c>
      <c r="M8" s="300">
        <f t="shared" ref="M8:M18" si="2">+L8*200.42</f>
        <v>49904.579999999994</v>
      </c>
      <c r="N8" s="298">
        <f t="shared" ref="N8:N18" si="3">+L8*5.572</f>
        <v>1387.4280000000001</v>
      </c>
      <c r="O8" s="299">
        <f t="shared" ref="O8:O18" si="4">+N8+M8</f>
        <v>51292.007999999994</v>
      </c>
    </row>
    <row r="9" spans="1:15" ht="19.5" customHeight="1">
      <c r="A9" s="242">
        <v>3</v>
      </c>
      <c r="B9" s="415" t="s">
        <v>98</v>
      </c>
      <c r="C9" s="403">
        <v>2949</v>
      </c>
      <c r="D9" s="296">
        <v>423771</v>
      </c>
      <c r="E9" s="220">
        <f>+E8</f>
        <v>3720</v>
      </c>
      <c r="F9" s="402">
        <f t="shared" si="0"/>
        <v>534564</v>
      </c>
      <c r="G9" s="403">
        <v>6840</v>
      </c>
      <c r="H9" s="296">
        <v>352203</v>
      </c>
      <c r="I9" s="292">
        <v>6840</v>
      </c>
      <c r="J9" s="402">
        <f t="shared" si="1"/>
        <v>365803.19999999995</v>
      </c>
      <c r="K9" s="403">
        <v>248</v>
      </c>
      <c r="L9" s="292">
        <v>248</v>
      </c>
      <c r="M9" s="300">
        <f t="shared" si="2"/>
        <v>49704.159999999996</v>
      </c>
      <c r="N9" s="298">
        <f t="shared" si="3"/>
        <v>1381.856</v>
      </c>
      <c r="O9" s="299">
        <f t="shared" si="4"/>
        <v>51086.015999999996</v>
      </c>
    </row>
    <row r="10" spans="1:15" ht="19.5" customHeight="1">
      <c r="A10" s="242">
        <v>4</v>
      </c>
      <c r="B10" s="415" t="s">
        <v>99</v>
      </c>
      <c r="C10" s="403"/>
      <c r="D10" s="296"/>
      <c r="E10" s="220"/>
      <c r="F10" s="402">
        <f t="shared" si="0"/>
        <v>0</v>
      </c>
      <c r="G10" s="403">
        <v>3880</v>
      </c>
      <c r="H10" s="296">
        <v>200702.4</v>
      </c>
      <c r="I10" s="292">
        <v>3880</v>
      </c>
      <c r="J10" s="402">
        <f t="shared" si="1"/>
        <v>207502.4</v>
      </c>
      <c r="K10" s="403">
        <v>274</v>
      </c>
      <c r="L10" s="292">
        <v>274</v>
      </c>
      <c r="M10" s="300">
        <f t="shared" si="2"/>
        <v>54915.079999999994</v>
      </c>
      <c r="N10" s="298">
        <f t="shared" si="3"/>
        <v>1526.7280000000001</v>
      </c>
      <c r="O10" s="299">
        <f t="shared" si="4"/>
        <v>56441.807999999997</v>
      </c>
    </row>
    <row r="11" spans="1:15" ht="19.5" customHeight="1">
      <c r="A11" s="242">
        <v>5</v>
      </c>
      <c r="B11" s="415" t="s">
        <v>100</v>
      </c>
      <c r="C11" s="404"/>
      <c r="D11" s="222"/>
      <c r="E11" s="220"/>
      <c r="F11" s="402">
        <f t="shared" si="0"/>
        <v>0</v>
      </c>
      <c r="G11" s="403">
        <v>4000</v>
      </c>
      <c r="H11" s="296">
        <v>207120</v>
      </c>
      <c r="I11" s="292">
        <v>4000</v>
      </c>
      <c r="J11" s="402">
        <f t="shared" si="1"/>
        <v>213920</v>
      </c>
      <c r="K11" s="403">
        <v>372</v>
      </c>
      <c r="L11" s="292">
        <v>372</v>
      </c>
      <c r="M11" s="300">
        <f t="shared" si="2"/>
        <v>74556.239999999991</v>
      </c>
      <c r="N11" s="298">
        <f t="shared" si="3"/>
        <v>2072.7840000000001</v>
      </c>
      <c r="O11" s="299">
        <f t="shared" si="4"/>
        <v>76629.02399999999</v>
      </c>
    </row>
    <row r="12" spans="1:15" ht="19.5" customHeight="1">
      <c r="A12" s="242">
        <v>6</v>
      </c>
      <c r="B12" s="415" t="s">
        <v>101</v>
      </c>
      <c r="C12" s="404"/>
      <c r="D12" s="222"/>
      <c r="E12" s="220"/>
      <c r="F12" s="402">
        <f t="shared" si="0"/>
        <v>0</v>
      </c>
      <c r="G12" s="403">
        <v>3480</v>
      </c>
      <c r="H12" s="296">
        <v>178110.4</v>
      </c>
      <c r="I12" s="292">
        <v>3480</v>
      </c>
      <c r="J12" s="402">
        <f t="shared" si="1"/>
        <v>186110.4</v>
      </c>
      <c r="K12" s="403">
        <v>159</v>
      </c>
      <c r="L12" s="292">
        <v>159</v>
      </c>
      <c r="M12" s="300">
        <f t="shared" si="2"/>
        <v>31866.78</v>
      </c>
      <c r="N12" s="298">
        <f t="shared" si="3"/>
        <v>885.94799999999998</v>
      </c>
      <c r="O12" s="299">
        <f t="shared" si="4"/>
        <v>32752.727999999999</v>
      </c>
    </row>
    <row r="13" spans="1:15" ht="19.5" customHeight="1">
      <c r="A13" s="242">
        <v>7</v>
      </c>
      <c r="B13" s="415" t="s">
        <v>102</v>
      </c>
      <c r="C13" s="404"/>
      <c r="D13" s="222"/>
      <c r="E13" s="220"/>
      <c r="F13" s="402">
        <f t="shared" si="0"/>
        <v>0</v>
      </c>
      <c r="G13" s="403">
        <v>3240</v>
      </c>
      <c r="H13" s="296">
        <v>166110.39999999999</v>
      </c>
      <c r="I13" s="292">
        <v>3240</v>
      </c>
      <c r="J13" s="402">
        <f t="shared" si="1"/>
        <v>173275.19999999998</v>
      </c>
      <c r="K13" s="403">
        <v>410</v>
      </c>
      <c r="L13" s="292">
        <v>410</v>
      </c>
      <c r="M13" s="300">
        <f t="shared" si="2"/>
        <v>82172.2</v>
      </c>
      <c r="N13" s="298">
        <f t="shared" si="3"/>
        <v>2284.52</v>
      </c>
      <c r="O13" s="299">
        <f t="shared" si="4"/>
        <v>84456.72</v>
      </c>
    </row>
    <row r="14" spans="1:15" ht="19.5" customHeight="1">
      <c r="A14" s="242">
        <v>8</v>
      </c>
      <c r="B14" s="416" t="s">
        <v>103</v>
      </c>
      <c r="C14" s="404"/>
      <c r="D14" s="222"/>
      <c r="E14" s="220"/>
      <c r="F14" s="402">
        <f t="shared" si="0"/>
        <v>0</v>
      </c>
      <c r="G14" s="403">
        <v>2520</v>
      </c>
      <c r="H14" s="296">
        <v>126369.60000000001</v>
      </c>
      <c r="I14" s="292">
        <v>2520</v>
      </c>
      <c r="J14" s="402">
        <f t="shared" si="1"/>
        <v>134769.60000000001</v>
      </c>
      <c r="K14" s="403">
        <v>282</v>
      </c>
      <c r="L14" s="292">
        <v>282</v>
      </c>
      <c r="M14" s="300">
        <f t="shared" si="2"/>
        <v>56518.439999999995</v>
      </c>
      <c r="N14" s="298">
        <f t="shared" si="3"/>
        <v>1571.3040000000001</v>
      </c>
      <c r="O14" s="299">
        <f t="shared" si="4"/>
        <v>58089.743999999992</v>
      </c>
    </row>
    <row r="15" spans="1:15" ht="19.5" customHeight="1">
      <c r="A15" s="242">
        <v>9</v>
      </c>
      <c r="B15" s="416" t="s">
        <v>104</v>
      </c>
      <c r="C15" s="404"/>
      <c r="D15" s="222"/>
      <c r="E15" s="220"/>
      <c r="F15" s="402">
        <f t="shared" si="0"/>
        <v>0</v>
      </c>
      <c r="G15" s="403">
        <v>4280</v>
      </c>
      <c r="H15" s="296">
        <v>222094.4</v>
      </c>
      <c r="I15" s="292">
        <v>4280</v>
      </c>
      <c r="J15" s="402">
        <f t="shared" si="1"/>
        <v>228894.4</v>
      </c>
      <c r="K15" s="403">
        <v>512</v>
      </c>
      <c r="L15" s="292">
        <v>512</v>
      </c>
      <c r="M15" s="300">
        <f t="shared" si="2"/>
        <v>102615.03999999999</v>
      </c>
      <c r="N15" s="298">
        <f t="shared" si="3"/>
        <v>2852.864</v>
      </c>
      <c r="O15" s="299">
        <f t="shared" si="4"/>
        <v>105467.90399999999</v>
      </c>
    </row>
    <row r="16" spans="1:15" ht="19.5" customHeight="1">
      <c r="A16" s="242">
        <v>10</v>
      </c>
      <c r="B16" s="416" t="s">
        <v>105</v>
      </c>
      <c r="C16" s="404">
        <v>626</v>
      </c>
      <c r="D16" s="222">
        <v>89956.2</v>
      </c>
      <c r="E16" s="220">
        <v>626</v>
      </c>
      <c r="F16" s="402">
        <f t="shared" si="0"/>
        <v>89956.2</v>
      </c>
      <c r="G16" s="403">
        <v>5960</v>
      </c>
      <c r="H16" s="296">
        <v>310740.8</v>
      </c>
      <c r="I16" s="292">
        <v>5960</v>
      </c>
      <c r="J16" s="402">
        <f t="shared" si="1"/>
        <v>318740.8</v>
      </c>
      <c r="K16" s="403">
        <v>72</v>
      </c>
      <c r="L16" s="292">
        <v>72</v>
      </c>
      <c r="M16" s="300">
        <f t="shared" si="2"/>
        <v>14430.24</v>
      </c>
      <c r="N16" s="298">
        <f t="shared" si="3"/>
        <v>401.18400000000003</v>
      </c>
      <c r="O16" s="299">
        <f t="shared" si="4"/>
        <v>14831.423999999999</v>
      </c>
    </row>
    <row r="17" spans="1:21" ht="19.5" customHeight="1">
      <c r="A17" s="242">
        <v>11</v>
      </c>
      <c r="B17" s="416" t="s">
        <v>106</v>
      </c>
      <c r="C17" s="405">
        <v>2822</v>
      </c>
      <c r="D17" s="221">
        <v>405521.4</v>
      </c>
      <c r="E17" s="220">
        <f>+E8</f>
        <v>3720</v>
      </c>
      <c r="F17" s="402">
        <f t="shared" si="0"/>
        <v>534564</v>
      </c>
      <c r="G17" s="410">
        <v>7360</v>
      </c>
      <c r="H17" s="297">
        <v>378612.8</v>
      </c>
      <c r="I17" s="293">
        <v>7360</v>
      </c>
      <c r="J17" s="402">
        <f t="shared" si="1"/>
        <v>393612.79999999999</v>
      </c>
      <c r="K17" s="410">
        <v>265</v>
      </c>
      <c r="L17" s="293">
        <v>265</v>
      </c>
      <c r="M17" s="300">
        <f t="shared" si="2"/>
        <v>53111.299999999996</v>
      </c>
      <c r="N17" s="298">
        <f t="shared" si="3"/>
        <v>1476.58</v>
      </c>
      <c r="O17" s="299">
        <f t="shared" si="4"/>
        <v>54587.88</v>
      </c>
    </row>
    <row r="18" spans="1:21" ht="19.5" customHeight="1">
      <c r="A18" s="242">
        <v>12</v>
      </c>
      <c r="B18" s="416" t="s">
        <v>107</v>
      </c>
      <c r="C18" s="405">
        <v>4157</v>
      </c>
      <c r="D18" s="221">
        <v>597360.9</v>
      </c>
      <c r="E18" s="220">
        <f>+E7</f>
        <v>4785</v>
      </c>
      <c r="F18" s="402">
        <f t="shared" si="0"/>
        <v>687604.5</v>
      </c>
      <c r="G18" s="410">
        <v>8080</v>
      </c>
      <c r="H18" s="297">
        <v>417318.40000000002</v>
      </c>
      <c r="I18" s="293">
        <v>8080</v>
      </c>
      <c r="J18" s="402">
        <f t="shared" si="1"/>
        <v>432118.39999999997</v>
      </c>
      <c r="K18" s="410">
        <v>257</v>
      </c>
      <c r="L18" s="293">
        <v>257</v>
      </c>
      <c r="M18" s="300">
        <f t="shared" si="2"/>
        <v>51507.939999999995</v>
      </c>
      <c r="N18" s="298">
        <f t="shared" si="3"/>
        <v>1432.0039999999999</v>
      </c>
      <c r="O18" s="299">
        <f t="shared" si="4"/>
        <v>52939.943999999996</v>
      </c>
    </row>
    <row r="19" spans="1:21" ht="32.25" customHeight="1" thickBot="1">
      <c r="A19" s="417"/>
      <c r="B19" s="418" t="s">
        <v>89</v>
      </c>
      <c r="C19" s="406">
        <f t="shared" ref="C19:E19" si="5">SUM(C7:C18)</f>
        <v>18285</v>
      </c>
      <c r="D19" s="407">
        <f t="shared" si="5"/>
        <v>2627554.1999999997</v>
      </c>
      <c r="E19" s="408">
        <f t="shared" si="5"/>
        <v>21356</v>
      </c>
      <c r="F19" s="409">
        <f>SUM(F7:F18)</f>
        <v>3068857.2</v>
      </c>
      <c r="G19" s="411">
        <f>+MAX(E19,G8)</f>
        <v>21356</v>
      </c>
      <c r="H19" s="412">
        <f>+G19*53.48</f>
        <v>1142118.8799999999</v>
      </c>
      <c r="I19" s="408">
        <f t="shared" ref="I19:O19" si="6">SUM(I7:I18)</f>
        <v>64000</v>
      </c>
      <c r="J19" s="409">
        <f t="shared" si="6"/>
        <v>3422719.9999999995</v>
      </c>
      <c r="K19" s="406">
        <f t="shared" si="6"/>
        <v>3339</v>
      </c>
      <c r="L19" s="408">
        <f t="shared" si="6"/>
        <v>3290</v>
      </c>
      <c r="M19" s="407">
        <f t="shared" si="6"/>
        <v>659381.80000000005</v>
      </c>
      <c r="N19" s="414">
        <f t="shared" si="6"/>
        <v>18331.88</v>
      </c>
      <c r="O19" s="409">
        <f t="shared" si="6"/>
        <v>677713.68</v>
      </c>
    </row>
    <row r="20" spans="1:21" ht="21.75" customHeight="1">
      <c r="B20" s="225"/>
      <c r="C20" s="226"/>
      <c r="D20" s="227"/>
      <c r="E20" s="226"/>
      <c r="F20" s="227">
        <f>ROUND(F19/1000,1)</f>
        <v>3068.9</v>
      </c>
      <c r="G20" s="226"/>
      <c r="H20" s="227"/>
      <c r="I20" s="226"/>
      <c r="J20" s="227">
        <f>ROUND(J19/1000,1)</f>
        <v>3422.7</v>
      </c>
      <c r="K20" s="226"/>
      <c r="L20" s="226"/>
      <c r="M20" s="227">
        <f>ROUND(M19/1000,1)</f>
        <v>659.4</v>
      </c>
      <c r="N20" s="227">
        <f t="shared" ref="N20:O20" si="7">ROUND(N19/1000,1)</f>
        <v>18.3</v>
      </c>
      <c r="O20" s="227">
        <f t="shared" si="7"/>
        <v>677.7</v>
      </c>
      <c r="U20"/>
    </row>
    <row r="21" spans="1:21" ht="33.75" customHeight="1" thickBot="1">
      <c r="B21" s="478" t="s">
        <v>239</v>
      </c>
      <c r="C21" s="478"/>
      <c r="D21" s="478"/>
      <c r="E21" s="228"/>
      <c r="F21" s="229"/>
      <c r="H21" s="228"/>
      <c r="M21" s="227"/>
    </row>
    <row r="22" spans="1:21" s="212" customFormat="1" ht="42.75" customHeight="1">
      <c r="A22" s="230"/>
      <c r="B22" s="419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20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20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21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22" t="s">
        <v>68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23" t="s">
        <v>241</v>
      </c>
      <c r="C27" s="257"/>
      <c r="D27" s="255" t="s">
        <v>240</v>
      </c>
      <c r="E27" s="255" t="s">
        <v>240</v>
      </c>
      <c r="F27" s="256">
        <f>+F20-F26</f>
        <v>3068.9</v>
      </c>
      <c r="G27" s="257" t="s">
        <v>240</v>
      </c>
      <c r="H27" s="255" t="s">
        <v>240</v>
      </c>
      <c r="I27" s="255" t="s">
        <v>240</v>
      </c>
      <c r="J27" s="256">
        <f>J20-J26</f>
        <v>3422.7</v>
      </c>
      <c r="K27" s="257" t="s">
        <v>240</v>
      </c>
      <c r="L27" s="255" t="s">
        <v>240</v>
      </c>
      <c r="M27" s="258">
        <f>M20-M26</f>
        <v>659.4</v>
      </c>
      <c r="N27" s="254" t="s">
        <v>240</v>
      </c>
      <c r="O27" s="256">
        <f>+O20-M26</f>
        <v>677.7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4" t="s">
        <v>2</v>
      </c>
      <c r="D30" s="474"/>
      <c r="E30" s="213"/>
      <c r="F30" s="213"/>
      <c r="G30" s="479"/>
      <c r="H30" s="479"/>
      <c r="I30" s="263"/>
      <c r="J30" s="476">
        <f>+'Ekamut-caxs'!D74</f>
        <v>0</v>
      </c>
      <c r="K30" s="476"/>
      <c r="M30" s="229"/>
    </row>
    <row r="31" spans="1:21" s="212" customFormat="1">
      <c r="C31" s="264"/>
      <c r="D31" s="264"/>
      <c r="E31" s="265"/>
      <c r="F31" s="265"/>
      <c r="G31" s="477" t="s">
        <v>90</v>
      </c>
      <c r="H31" s="477"/>
      <c r="I31" s="266"/>
      <c r="J31" s="477" t="s">
        <v>108</v>
      </c>
      <c r="K31" s="477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6"/>
      <c r="H32" s="476"/>
      <c r="I32" s="268"/>
      <c r="J32" s="476" t="str">
        <f>+'Ekamut-caxs'!D76</f>
        <v>Ա․Հովհաննիսյան</v>
      </c>
      <c r="K32" s="476"/>
    </row>
    <row r="33" spans="3:13" s="212" customFormat="1">
      <c r="C33" s="228"/>
      <c r="D33" s="228"/>
      <c r="G33" s="477" t="s">
        <v>90</v>
      </c>
      <c r="H33" s="477"/>
      <c r="I33" s="266"/>
      <c r="J33" s="477" t="s">
        <v>108</v>
      </c>
      <c r="K33" s="477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270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73" t="s">
        <v>212</v>
      </c>
      <c r="J36" s="473"/>
      <c r="K36" s="272"/>
      <c r="L36" s="473"/>
      <c r="M36" s="473"/>
    </row>
    <row r="37" spans="3:13">
      <c r="C37" s="270"/>
      <c r="D37" s="270"/>
      <c r="E37" s="473" t="s">
        <v>211</v>
      </c>
      <c r="F37" s="473"/>
      <c r="I37" s="473"/>
      <c r="J37" s="473"/>
      <c r="K37" s="272"/>
      <c r="L37" s="473"/>
      <c r="M37" s="473"/>
    </row>
    <row r="38" spans="3:13">
      <c r="C38" s="270"/>
      <c r="D38" s="270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1" sqref="D5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66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հ․47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279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7"/>
      <c r="O3" s="157"/>
      <c r="P3" s="157"/>
    </row>
    <row r="4" spans="1:16" ht="16.5">
      <c r="M4" s="164" t="s">
        <v>0</v>
      </c>
    </row>
    <row r="5" spans="1:16" ht="13.5" customHeight="1">
      <c r="A5" s="487" t="s">
        <v>143</v>
      </c>
      <c r="B5" s="487" t="s">
        <v>67</v>
      </c>
      <c r="C5" s="485" t="s">
        <v>207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144</v>
      </c>
    </row>
    <row r="6" spans="1:16" ht="89.25" customHeight="1">
      <c r="A6" s="487"/>
      <c r="B6" s="487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6"/>
    </row>
    <row r="7" spans="1:16" ht="27.75" customHeight="1">
      <c r="A7" s="116">
        <v>1</v>
      </c>
      <c r="B7" s="148" t="s">
        <v>192</v>
      </c>
      <c r="C7" s="149">
        <v>8066.9</v>
      </c>
      <c r="D7" s="149">
        <f>+C10</f>
        <v>84392.88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3752.8399999999997</v>
      </c>
      <c r="I7" s="149">
        <v>400</v>
      </c>
      <c r="J7" s="201">
        <v>4554</v>
      </c>
      <c r="K7" s="149"/>
      <c r="L7" s="149"/>
      <c r="M7" s="150">
        <f>ROUND(SUM(C7:L7),1)</f>
        <v>101946.8</v>
      </c>
    </row>
    <row r="8" spans="1:16" ht="35.25" customHeight="1">
      <c r="A8" s="116">
        <v>1.1000000000000001</v>
      </c>
      <c r="B8" s="163" t="s">
        <v>88</v>
      </c>
      <c r="C8" s="149">
        <v>12</v>
      </c>
      <c r="D8" s="149">
        <v>132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144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102090.8</v>
      </c>
    </row>
    <row r="10" spans="1:16" s="118" customFormat="1" ht="18.75" customHeight="1">
      <c r="B10" s="211">
        <v>7672.08</v>
      </c>
      <c r="C10" s="120">
        <f>+B10*11</f>
        <v>84392.88</v>
      </c>
      <c r="D10" s="120"/>
      <c r="E10" s="398">
        <f>478.4*4</f>
        <v>1913.6</v>
      </c>
      <c r="F10" s="121"/>
      <c r="G10" s="121"/>
      <c r="H10" s="210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2"/>
      <c r="L11" s="482"/>
      <c r="M11" s="129"/>
    </row>
    <row r="12" spans="1:16" s="118" customFormat="1" ht="69" customHeight="1">
      <c r="B12" s="483" t="s">
        <v>204</v>
      </c>
      <c r="C12" s="484"/>
      <c r="D12" s="128"/>
      <c r="G12" s="103"/>
      <c r="H12" s="103"/>
      <c r="I12" s="483" t="s">
        <v>205</v>
      </c>
      <c r="J12" s="484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8"/>
      <c r="E17" s="488"/>
      <c r="F17" s="175"/>
      <c r="G17" s="175"/>
      <c r="H17" s="480">
        <f>+'Ekamut-caxs'!D74</f>
        <v>0</v>
      </c>
      <c r="I17" s="480"/>
      <c r="J17" s="480"/>
      <c r="K17" s="138"/>
    </row>
    <row r="18" spans="2:11" s="139" customFormat="1" ht="17.25" customHeight="1">
      <c r="B18" s="176"/>
      <c r="C18" s="177"/>
      <c r="D18" s="489" t="s">
        <v>90</v>
      </c>
      <c r="E18" s="489"/>
      <c r="F18" s="178"/>
      <c r="G18" s="179"/>
      <c r="H18" s="481" t="s">
        <v>91</v>
      </c>
      <c r="I18" s="481"/>
      <c r="J18" s="481"/>
      <c r="K18" s="140"/>
    </row>
    <row r="19" spans="2:11" s="137" customFormat="1" ht="24.75" customHeight="1">
      <c r="B19" s="180" t="s">
        <v>6</v>
      </c>
      <c r="C19" s="174"/>
      <c r="D19" s="488"/>
      <c r="E19" s="488"/>
      <c r="F19" s="181"/>
      <c r="G19" s="181"/>
      <c r="H19" s="480" t="str">
        <f>+'Ekamut-caxs'!D76</f>
        <v>Ա․Հովհաննիսյան</v>
      </c>
      <c r="I19" s="480"/>
      <c r="J19" s="480"/>
      <c r="K19" s="138"/>
    </row>
    <row r="20" spans="2:11" s="139" customFormat="1" ht="18.75" customHeight="1">
      <c r="B20" s="177"/>
      <c r="C20" s="177"/>
      <c r="D20" s="489" t="s">
        <v>90</v>
      </c>
      <c r="E20" s="489"/>
      <c r="F20" s="178"/>
      <c r="G20" s="179"/>
      <c r="H20" s="481" t="s">
        <v>91</v>
      </c>
      <c r="I20" s="481"/>
      <c r="J20" s="481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6" workbookViewId="0">
      <selection activeCell="D51" sqref="D51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1" t="s">
        <v>66</v>
      </c>
      <c r="B1" s="491"/>
      <c r="C1" s="491"/>
      <c r="D1" s="491"/>
    </row>
    <row r="2" spans="1:4" ht="17.25">
      <c r="A2" s="492" t="str">
        <f>+'Ekamut-caxs'!A7:D7</f>
        <v xml:space="preserve">«Երևանի հ․47 մսուր-մանկապարտեզ» ՀՈԱԿ-ի </v>
      </c>
      <c r="B2" s="492"/>
      <c r="C2" s="492"/>
      <c r="D2" s="492"/>
    </row>
    <row r="3" spans="1:4" ht="39.75" customHeight="1">
      <c r="A3" s="492" t="s">
        <v>278</v>
      </c>
      <c r="B3" s="492"/>
      <c r="C3" s="492"/>
      <c r="D3" s="492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123</v>
      </c>
      <c r="C8" s="282"/>
      <c r="D8" s="282"/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127</v>
      </c>
      <c r="C13" s="282"/>
      <c r="D13" s="282"/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C16+C17+C18+C19+C20</f>
        <v>5</v>
      </c>
      <c r="D15" s="280">
        <f>D16+D17+D18+D19+D20</f>
        <v>148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29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131</v>
      </c>
      <c r="C18" s="282">
        <v>1</v>
      </c>
      <c r="D18" s="282">
        <v>30</v>
      </c>
    </row>
    <row r="19" spans="1:4" ht="23.25" customHeight="1">
      <c r="A19" s="282">
        <v>3.4</v>
      </c>
      <c r="B19" s="284" t="s">
        <v>284</v>
      </c>
      <c r="C19" s="282">
        <v>1</v>
      </c>
      <c r="D19" s="282">
        <v>30</v>
      </c>
    </row>
    <row r="20" spans="1:4" ht="23.25" customHeight="1">
      <c r="A20" s="282">
        <v>3.5</v>
      </c>
      <c r="B20" s="284" t="s">
        <v>285</v>
      </c>
      <c r="C20" s="282">
        <v>1</v>
      </c>
      <c r="D20" s="282">
        <v>29</v>
      </c>
    </row>
    <row r="21" spans="1:4" s="18" customFormat="1" ht="30" customHeight="1">
      <c r="A21" s="280">
        <v>4</v>
      </c>
      <c r="B21" s="281" t="s">
        <v>256</v>
      </c>
      <c r="C21" s="280">
        <f>SUM(C22:C25)</f>
        <v>4</v>
      </c>
      <c r="D21" s="280">
        <f>SUM(D22:D25)</f>
        <v>114</v>
      </c>
    </row>
    <row r="22" spans="1:4" ht="23.25" customHeight="1">
      <c r="A22" s="282">
        <v>4.0999999999999996</v>
      </c>
      <c r="B22" s="284" t="s">
        <v>132</v>
      </c>
      <c r="C22" s="282">
        <v>1</v>
      </c>
      <c r="D22" s="282">
        <v>28</v>
      </c>
    </row>
    <row r="23" spans="1:4" ht="23.25" customHeight="1">
      <c r="A23" s="282">
        <v>4.2</v>
      </c>
      <c r="B23" s="284" t="s">
        <v>133</v>
      </c>
      <c r="C23" s="282">
        <v>1</v>
      </c>
      <c r="D23" s="282">
        <v>30</v>
      </c>
    </row>
    <row r="24" spans="1:4" ht="23.25" customHeight="1">
      <c r="A24" s="282"/>
      <c r="B24" s="284" t="s">
        <v>286</v>
      </c>
      <c r="C24" s="282">
        <v>1</v>
      </c>
      <c r="D24" s="282">
        <v>27</v>
      </c>
    </row>
    <row r="25" spans="1:4" ht="23.25" customHeight="1">
      <c r="A25" s="282">
        <v>4.3</v>
      </c>
      <c r="B25" s="284" t="s">
        <v>219</v>
      </c>
      <c r="C25" s="282">
        <v>1</v>
      </c>
      <c r="D25" s="282">
        <v>29</v>
      </c>
    </row>
    <row r="26" spans="1:4" s="18" customFormat="1" ht="31.5" customHeight="1">
      <c r="A26" s="280"/>
      <c r="B26" s="281" t="s">
        <v>68</v>
      </c>
      <c r="C26" s="280">
        <f>C7+C11+C15+C21</f>
        <v>10</v>
      </c>
      <c r="D26" s="280">
        <f>D7+D11+D15+D21</f>
        <v>292</v>
      </c>
    </row>
    <row r="27" spans="1:4" ht="48.75" customHeight="1"/>
    <row r="28" spans="1:4" ht="17.25">
      <c r="B28" s="286" t="s">
        <v>2</v>
      </c>
      <c r="C28" s="493">
        <f>+'Ekamut-caxs'!D74</f>
        <v>0</v>
      </c>
      <c r="D28" s="493"/>
    </row>
    <row r="29" spans="1:4" ht="15.75" customHeight="1">
      <c r="B29" s="287" t="s">
        <v>4</v>
      </c>
      <c r="C29" s="490" t="s">
        <v>5</v>
      </c>
      <c r="D29" s="490"/>
    </row>
    <row r="30" spans="1:4" ht="27" customHeight="1">
      <c r="B30" s="288" t="s">
        <v>6</v>
      </c>
      <c r="C30" s="493" t="str">
        <f>+'Ekamut-caxs'!D76</f>
        <v>Ա․Հովհաննիսյան</v>
      </c>
      <c r="D30" s="493"/>
    </row>
    <row r="31" spans="1:4">
      <c r="B31" s="289"/>
      <c r="C31" s="490" t="s">
        <v>5</v>
      </c>
      <c r="D31" s="490"/>
    </row>
    <row r="32" spans="1:4">
      <c r="B32" s="290" t="s">
        <v>134</v>
      </c>
      <c r="C32" s="290"/>
      <c r="D32" s="290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https://mul2.yerevan.am/tasks/2176028/oneclick?token=72951233798625ed9e1ebb2e2d28e391</cp:keywords>
  <cp:lastModifiedBy>Lusine Petrosyan</cp:lastModifiedBy>
  <cp:lastPrinted>2025-03-24T05:44:17Z</cp:lastPrinted>
  <dcterms:created xsi:type="dcterms:W3CDTF">1996-10-14T23:33:28Z</dcterms:created>
  <dcterms:modified xsi:type="dcterms:W3CDTF">2025-05-20T14:59:48Z</dcterms:modified>
</cp:coreProperties>
</file>